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rposive Sampling\Perusahaan Perbankan\"/>
    </mc:Choice>
  </mc:AlternateContent>
  <xr:revisionPtr revIDLastSave="0" documentId="13_ncr:1_{C49C7953-54C8-4B08-8C90-0257A9BC3976}" xr6:coauthVersionLast="47" xr6:coauthVersionMax="47" xr10:uidLastSave="{00000000-0000-0000-0000-000000000000}"/>
  <bookViews>
    <workbookView xWindow="-110" yWindow="-110" windowWidth="19420" windowHeight="11020" firstSheet="2" activeTab="11" xr2:uid="{BB5394AF-1108-4CFE-B598-5B0C9E28E9D4}"/>
  </bookViews>
  <sheets>
    <sheet name="Populasi" sheetId="2" r:id="rId1"/>
    <sheet name="Purposive Sampling" sheetId="1" r:id="rId2"/>
    <sheet name="Sampel Terpilih" sheetId="3" r:id="rId3"/>
    <sheet name="X1" sheetId="14" r:id="rId4"/>
    <sheet name="X2" sheetId="13" r:id="rId5"/>
    <sheet name="X3" sheetId="11" r:id="rId6"/>
    <sheet name="Y" sheetId="16" r:id="rId7"/>
    <sheet name="Z" sheetId="17" r:id="rId8"/>
    <sheet name="TABULASI FINAL" sheetId="4" r:id="rId9"/>
    <sheet name="SIAP SPSS" sheetId="18" r:id="rId10"/>
    <sheet name="DATA SIP" sheetId="20" r:id="rId11"/>
    <sheet name="GROWTH" sheetId="22" r:id="rId12"/>
    <sheet name="SIAP UJI VALID" sheetId="21" r:id="rId13"/>
  </sheets>
  <definedNames>
    <definedName name="_xlnm._FilterDatabase" localSheetId="10" hidden="1">'DATA SIP'!$A$4:$I$124</definedName>
    <definedName name="_xlnm._FilterDatabase" localSheetId="0" hidden="1">Populasi!$A$3:$D$50</definedName>
    <definedName name="_xlnm._FilterDatabase" localSheetId="1" hidden="1">'Purposive Sampling'!$B$4:$L$51</definedName>
    <definedName name="_xlnm.Print_Area" localSheetId="2">'Sampel Terpilih'!$A$1:$F$27</definedName>
    <definedName name="_xlnm.Print_Area" localSheetId="3">'X1'!$A$1:$I$123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4" i="14" l="1"/>
  <c r="I29" i="14"/>
  <c r="I34" i="14"/>
  <c r="I39" i="14"/>
  <c r="I44" i="14"/>
  <c r="I49" i="14"/>
  <c r="I54" i="14"/>
  <c r="I59" i="14"/>
  <c r="I64" i="14"/>
  <c r="I69" i="14"/>
  <c r="I74" i="14"/>
  <c r="I79" i="14"/>
  <c r="I84" i="14"/>
  <c r="I89" i="14"/>
  <c r="I94" i="14"/>
  <c r="I99" i="14"/>
  <c r="I104" i="14"/>
  <c r="I109" i="14"/>
  <c r="I114" i="14"/>
  <c r="I119" i="14"/>
  <c r="I14" i="14"/>
  <c r="I19" i="14"/>
  <c r="I9" i="14"/>
  <c r="I4" i="14"/>
  <c r="G16" i="20"/>
  <c r="H16" i="20"/>
  <c r="I16" i="20"/>
  <c r="I124" i="20"/>
  <c r="H124" i="20"/>
  <c r="G124" i="20"/>
  <c r="I123" i="20"/>
  <c r="H123" i="20"/>
  <c r="G123" i="20"/>
  <c r="I122" i="20"/>
  <c r="H122" i="20"/>
  <c r="G122" i="20"/>
  <c r="I121" i="20"/>
  <c r="H121" i="20"/>
  <c r="G121" i="20"/>
  <c r="I120" i="20"/>
  <c r="H120" i="20"/>
  <c r="G120" i="20"/>
  <c r="I119" i="20"/>
  <c r="H119" i="20"/>
  <c r="G119" i="20"/>
  <c r="I118" i="20"/>
  <c r="H118" i="20"/>
  <c r="G118" i="20"/>
  <c r="I117" i="20"/>
  <c r="H117" i="20"/>
  <c r="G117" i="20"/>
  <c r="I116" i="20"/>
  <c r="H116" i="20"/>
  <c r="G116" i="20"/>
  <c r="I115" i="20"/>
  <c r="H115" i="20"/>
  <c r="G115" i="20"/>
  <c r="I114" i="20"/>
  <c r="H114" i="20"/>
  <c r="G114" i="20"/>
  <c r="I113" i="20"/>
  <c r="H113" i="20"/>
  <c r="G113" i="20"/>
  <c r="I112" i="20"/>
  <c r="H112" i="20"/>
  <c r="G112" i="20"/>
  <c r="I111" i="20"/>
  <c r="H111" i="20"/>
  <c r="G111" i="20"/>
  <c r="I110" i="20"/>
  <c r="H110" i="20"/>
  <c r="G110" i="20"/>
  <c r="I109" i="20"/>
  <c r="H109" i="20"/>
  <c r="G109" i="20"/>
  <c r="I108" i="20"/>
  <c r="H108" i="20"/>
  <c r="G108" i="20"/>
  <c r="I107" i="20"/>
  <c r="H107" i="20"/>
  <c r="G107" i="20"/>
  <c r="I106" i="20"/>
  <c r="H106" i="20"/>
  <c r="G106" i="20"/>
  <c r="I105" i="20"/>
  <c r="H105" i="20"/>
  <c r="G105" i="20"/>
  <c r="I104" i="20"/>
  <c r="H104" i="20"/>
  <c r="G104" i="20"/>
  <c r="I103" i="20"/>
  <c r="H103" i="20"/>
  <c r="G103" i="20"/>
  <c r="I102" i="20"/>
  <c r="H102" i="20"/>
  <c r="G102" i="20"/>
  <c r="I101" i="20"/>
  <c r="H101" i="20"/>
  <c r="G101" i="20"/>
  <c r="I100" i="20"/>
  <c r="H100" i="20"/>
  <c r="G100" i="20"/>
  <c r="I99" i="20"/>
  <c r="H99" i="20"/>
  <c r="G99" i="20"/>
  <c r="I98" i="20"/>
  <c r="H98" i="20"/>
  <c r="G98" i="20"/>
  <c r="I97" i="20"/>
  <c r="H97" i="20"/>
  <c r="G97" i="20"/>
  <c r="I96" i="20"/>
  <c r="H96" i="20"/>
  <c r="G96" i="20"/>
  <c r="I95" i="20"/>
  <c r="H95" i="20"/>
  <c r="G95" i="20"/>
  <c r="I94" i="20"/>
  <c r="H94" i="20"/>
  <c r="G94" i="20"/>
  <c r="I93" i="20"/>
  <c r="H93" i="20"/>
  <c r="G93" i="20"/>
  <c r="I92" i="20"/>
  <c r="H92" i="20"/>
  <c r="G92" i="20"/>
  <c r="I91" i="20"/>
  <c r="H91" i="20"/>
  <c r="G91" i="20"/>
  <c r="I90" i="20"/>
  <c r="H90" i="20"/>
  <c r="G90" i="20"/>
  <c r="I89" i="20"/>
  <c r="H89" i="20"/>
  <c r="G89" i="20"/>
  <c r="I88" i="20"/>
  <c r="H88" i="20"/>
  <c r="G88" i="20"/>
  <c r="I87" i="20"/>
  <c r="H87" i="20"/>
  <c r="G87" i="20"/>
  <c r="I86" i="20"/>
  <c r="H86" i="20"/>
  <c r="G86" i="20"/>
  <c r="I85" i="20"/>
  <c r="H85" i="20"/>
  <c r="G85" i="20"/>
  <c r="I84" i="20"/>
  <c r="H84" i="20"/>
  <c r="G84" i="20"/>
  <c r="I83" i="20"/>
  <c r="H83" i="20"/>
  <c r="G83" i="20"/>
  <c r="I82" i="20"/>
  <c r="H82" i="20"/>
  <c r="G82" i="20"/>
  <c r="I81" i="20"/>
  <c r="H81" i="20"/>
  <c r="G81" i="20"/>
  <c r="I80" i="20"/>
  <c r="H80" i="20"/>
  <c r="G80" i="20"/>
  <c r="I79" i="20"/>
  <c r="H79" i="20"/>
  <c r="G79" i="20"/>
  <c r="I78" i="20"/>
  <c r="H78" i="20"/>
  <c r="G78" i="20"/>
  <c r="I77" i="20"/>
  <c r="H77" i="20"/>
  <c r="G77" i="20"/>
  <c r="I76" i="20"/>
  <c r="H76" i="20"/>
  <c r="G76" i="20"/>
  <c r="I75" i="20"/>
  <c r="H75" i="20"/>
  <c r="G75" i="20"/>
  <c r="I74" i="20"/>
  <c r="H74" i="20"/>
  <c r="G74" i="20"/>
  <c r="I73" i="20"/>
  <c r="H73" i="20"/>
  <c r="G73" i="20"/>
  <c r="I72" i="20"/>
  <c r="H72" i="20"/>
  <c r="G72" i="20"/>
  <c r="I71" i="20"/>
  <c r="H71" i="20"/>
  <c r="G71" i="20"/>
  <c r="I70" i="20"/>
  <c r="H70" i="20"/>
  <c r="G70" i="20"/>
  <c r="I69" i="20"/>
  <c r="H69" i="20"/>
  <c r="G69" i="20"/>
  <c r="I68" i="20"/>
  <c r="H68" i="20"/>
  <c r="G68" i="20"/>
  <c r="I67" i="20"/>
  <c r="H67" i="20"/>
  <c r="G67" i="20"/>
  <c r="I66" i="20"/>
  <c r="H66" i="20"/>
  <c r="G66" i="20"/>
  <c r="I65" i="20"/>
  <c r="H65" i="20"/>
  <c r="G65" i="20"/>
  <c r="I64" i="20"/>
  <c r="H64" i="20"/>
  <c r="G64" i="20"/>
  <c r="I63" i="20"/>
  <c r="H63" i="20"/>
  <c r="G63" i="20"/>
  <c r="I62" i="20"/>
  <c r="H62" i="20"/>
  <c r="G62" i="20"/>
  <c r="I61" i="20"/>
  <c r="H61" i="20"/>
  <c r="G61" i="20"/>
  <c r="I60" i="20"/>
  <c r="H60" i="20"/>
  <c r="G60" i="20"/>
  <c r="I59" i="20"/>
  <c r="H59" i="20"/>
  <c r="G59" i="20"/>
  <c r="I58" i="20"/>
  <c r="H58" i="20"/>
  <c r="G58" i="20"/>
  <c r="I57" i="20"/>
  <c r="H57" i="20"/>
  <c r="G57" i="20"/>
  <c r="I56" i="20"/>
  <c r="H56" i="20"/>
  <c r="G56" i="20"/>
  <c r="I55" i="20"/>
  <c r="H55" i="20"/>
  <c r="G55" i="20"/>
  <c r="I54" i="20"/>
  <c r="H54" i="20"/>
  <c r="G54" i="20"/>
  <c r="I53" i="20"/>
  <c r="H53" i="20"/>
  <c r="G53" i="20"/>
  <c r="I52" i="20"/>
  <c r="H52" i="20"/>
  <c r="G52" i="20"/>
  <c r="I51" i="20"/>
  <c r="H51" i="20"/>
  <c r="G51" i="20"/>
  <c r="I50" i="20"/>
  <c r="H50" i="20"/>
  <c r="G50" i="20"/>
  <c r="I49" i="20"/>
  <c r="H49" i="20"/>
  <c r="G49" i="20"/>
  <c r="I48" i="20"/>
  <c r="H48" i="20"/>
  <c r="G48" i="20"/>
  <c r="I47" i="20"/>
  <c r="H47" i="20"/>
  <c r="G47" i="20"/>
  <c r="I46" i="20"/>
  <c r="H46" i="20"/>
  <c r="G46" i="20"/>
  <c r="I45" i="20"/>
  <c r="H45" i="20"/>
  <c r="G45" i="20"/>
  <c r="I44" i="20"/>
  <c r="H44" i="20"/>
  <c r="G44" i="20"/>
  <c r="I43" i="20"/>
  <c r="H43" i="20"/>
  <c r="G43" i="20"/>
  <c r="I42" i="20"/>
  <c r="H42" i="20"/>
  <c r="G42" i="20"/>
  <c r="I41" i="20"/>
  <c r="H41" i="20"/>
  <c r="G41" i="20"/>
  <c r="I40" i="20"/>
  <c r="H40" i="20"/>
  <c r="G40" i="20"/>
  <c r="I39" i="20"/>
  <c r="H39" i="20"/>
  <c r="G39" i="20"/>
  <c r="I38" i="20"/>
  <c r="H38" i="20"/>
  <c r="G38" i="20"/>
  <c r="I37" i="20"/>
  <c r="H37" i="20"/>
  <c r="G37" i="20"/>
  <c r="I36" i="20"/>
  <c r="H36" i="20"/>
  <c r="G36" i="20"/>
  <c r="I35" i="20"/>
  <c r="H35" i="20"/>
  <c r="G35" i="20"/>
  <c r="I34" i="20"/>
  <c r="H34" i="20"/>
  <c r="G34" i="20"/>
  <c r="I33" i="20"/>
  <c r="H33" i="20"/>
  <c r="G33" i="20"/>
  <c r="I32" i="20"/>
  <c r="H32" i="20"/>
  <c r="G32" i="20"/>
  <c r="I31" i="20"/>
  <c r="H31" i="20"/>
  <c r="G31" i="20"/>
  <c r="I30" i="20"/>
  <c r="H30" i="20"/>
  <c r="G30" i="20"/>
  <c r="I29" i="20"/>
  <c r="H29" i="20"/>
  <c r="G29" i="20"/>
  <c r="I28" i="20"/>
  <c r="H28" i="20"/>
  <c r="G28" i="20"/>
  <c r="I27" i="20"/>
  <c r="H27" i="20"/>
  <c r="G27" i="20"/>
  <c r="I26" i="20"/>
  <c r="H26" i="20"/>
  <c r="G26" i="20"/>
  <c r="I25" i="20"/>
  <c r="H25" i="20"/>
  <c r="G25" i="20"/>
  <c r="I24" i="20"/>
  <c r="H24" i="20"/>
  <c r="G24" i="20"/>
  <c r="I23" i="20"/>
  <c r="H23" i="20"/>
  <c r="G23" i="20"/>
  <c r="I22" i="20"/>
  <c r="H22" i="20"/>
  <c r="G22" i="20"/>
  <c r="I21" i="20"/>
  <c r="H21" i="20"/>
  <c r="G21" i="20"/>
  <c r="I20" i="20"/>
  <c r="H20" i="20"/>
  <c r="G20" i="20"/>
  <c r="I19" i="20"/>
  <c r="H19" i="20"/>
  <c r="G19" i="20"/>
  <c r="I18" i="20"/>
  <c r="H18" i="20"/>
  <c r="G18" i="20"/>
  <c r="I17" i="20"/>
  <c r="H17" i="20"/>
  <c r="G17" i="20"/>
  <c r="I15" i="20"/>
  <c r="H15" i="20"/>
  <c r="G15" i="20"/>
  <c r="I14" i="20"/>
  <c r="H14" i="20"/>
  <c r="G14" i="20"/>
  <c r="I13" i="20"/>
  <c r="H13" i="20"/>
  <c r="G13" i="20"/>
  <c r="I12" i="20"/>
  <c r="H12" i="20"/>
  <c r="G12" i="20"/>
  <c r="I11" i="20"/>
  <c r="H11" i="20"/>
  <c r="G11" i="20"/>
  <c r="I10" i="20"/>
  <c r="H10" i="20"/>
  <c r="G10" i="20"/>
  <c r="I9" i="20"/>
  <c r="H9" i="20"/>
  <c r="G9" i="20"/>
  <c r="I8" i="20"/>
  <c r="H8" i="20"/>
  <c r="G8" i="20"/>
  <c r="I7" i="20"/>
  <c r="H7" i="20"/>
  <c r="G7" i="20"/>
  <c r="I6" i="20"/>
  <c r="H6" i="20"/>
  <c r="G6" i="20"/>
  <c r="I5" i="20"/>
  <c r="H5" i="20"/>
  <c r="G5" i="20"/>
  <c r="G46" i="16"/>
  <c r="G46" i="4" s="1"/>
  <c r="G47" i="16"/>
  <c r="G48" i="16"/>
  <c r="G48" i="4" s="1"/>
  <c r="I6" i="18"/>
  <c r="I7" i="18"/>
  <c r="I8" i="18"/>
  <c r="I9" i="18"/>
  <c r="I10" i="18"/>
  <c r="I11" i="18"/>
  <c r="I12" i="18"/>
  <c r="I13" i="18"/>
  <c r="I14" i="18"/>
  <c r="I15" i="18"/>
  <c r="I16" i="18"/>
  <c r="I17" i="18"/>
  <c r="I18" i="18"/>
  <c r="I19" i="18"/>
  <c r="I20" i="18"/>
  <c r="I21" i="18"/>
  <c r="I22" i="18"/>
  <c r="I23" i="18"/>
  <c r="I24" i="18"/>
  <c r="I25" i="18"/>
  <c r="I26" i="18"/>
  <c r="I27" i="18"/>
  <c r="I28" i="18"/>
  <c r="I29" i="18"/>
  <c r="I30" i="18"/>
  <c r="I31" i="18"/>
  <c r="I32" i="18"/>
  <c r="I33" i="18"/>
  <c r="I34" i="18"/>
  <c r="I35" i="18"/>
  <c r="I36" i="18"/>
  <c r="I37" i="18"/>
  <c r="I38" i="18"/>
  <c r="I39" i="18"/>
  <c r="I40" i="18"/>
  <c r="I41" i="18"/>
  <c r="I42" i="18"/>
  <c r="I43" i="18"/>
  <c r="I44" i="18"/>
  <c r="I45" i="18"/>
  <c r="I46" i="18"/>
  <c r="I47" i="18"/>
  <c r="I48" i="18"/>
  <c r="I49" i="18"/>
  <c r="I50" i="18"/>
  <c r="I51" i="18"/>
  <c r="I52" i="18"/>
  <c r="I53" i="18"/>
  <c r="I54" i="18"/>
  <c r="I55" i="18"/>
  <c r="I56" i="18"/>
  <c r="I57" i="18"/>
  <c r="I58" i="18"/>
  <c r="I59" i="18"/>
  <c r="I60" i="18"/>
  <c r="I61" i="18"/>
  <c r="I62" i="18"/>
  <c r="I63" i="18"/>
  <c r="I64" i="18"/>
  <c r="I65" i="18"/>
  <c r="I66" i="18"/>
  <c r="I67" i="18"/>
  <c r="I68" i="18"/>
  <c r="I69" i="18"/>
  <c r="I70" i="18"/>
  <c r="I71" i="18"/>
  <c r="I72" i="18"/>
  <c r="I73" i="18"/>
  <c r="I74" i="18"/>
  <c r="I75" i="18"/>
  <c r="I76" i="18"/>
  <c r="I77" i="18"/>
  <c r="I78" i="18"/>
  <c r="I79" i="18"/>
  <c r="I80" i="18"/>
  <c r="I81" i="18"/>
  <c r="I82" i="18"/>
  <c r="I83" i="18"/>
  <c r="I84" i="18"/>
  <c r="I85" i="18"/>
  <c r="I86" i="18"/>
  <c r="I87" i="18"/>
  <c r="I88" i="18"/>
  <c r="I89" i="18"/>
  <c r="I90" i="18"/>
  <c r="I91" i="18"/>
  <c r="I92" i="18"/>
  <c r="I93" i="18"/>
  <c r="I94" i="18"/>
  <c r="I95" i="18"/>
  <c r="I96" i="18"/>
  <c r="I97" i="18"/>
  <c r="I98" i="18"/>
  <c r="I99" i="18"/>
  <c r="I100" i="18"/>
  <c r="I101" i="18"/>
  <c r="I102" i="18"/>
  <c r="I103" i="18"/>
  <c r="I104" i="18"/>
  <c r="I105" i="18"/>
  <c r="I106" i="18"/>
  <c r="I107" i="18"/>
  <c r="I108" i="18"/>
  <c r="I109" i="18"/>
  <c r="I110" i="18"/>
  <c r="I111" i="18"/>
  <c r="I112" i="18"/>
  <c r="I113" i="18"/>
  <c r="I114" i="18"/>
  <c r="I115" i="18"/>
  <c r="I116" i="18"/>
  <c r="I117" i="18"/>
  <c r="I118" i="18"/>
  <c r="I119" i="18"/>
  <c r="I120" i="18"/>
  <c r="I121" i="18"/>
  <c r="I122" i="18"/>
  <c r="I123" i="18"/>
  <c r="I124" i="18"/>
  <c r="I5" i="18"/>
  <c r="H6" i="18"/>
  <c r="H7" i="18"/>
  <c r="H8" i="18"/>
  <c r="H9" i="18"/>
  <c r="H10" i="18"/>
  <c r="H11" i="18"/>
  <c r="H12" i="18"/>
  <c r="H13" i="18"/>
  <c r="H14" i="18"/>
  <c r="H15" i="18"/>
  <c r="H16" i="18"/>
  <c r="H17" i="18"/>
  <c r="H18" i="18"/>
  <c r="H19" i="18"/>
  <c r="H20" i="18"/>
  <c r="H21" i="18"/>
  <c r="H22" i="18"/>
  <c r="H23" i="18"/>
  <c r="H24" i="18"/>
  <c r="H25" i="18"/>
  <c r="H26" i="18"/>
  <c r="H27" i="18"/>
  <c r="H28" i="18"/>
  <c r="H29" i="18"/>
  <c r="H30" i="18"/>
  <c r="H31" i="18"/>
  <c r="H32" i="18"/>
  <c r="H33" i="18"/>
  <c r="H34" i="18"/>
  <c r="H35" i="18"/>
  <c r="H36" i="18"/>
  <c r="H37" i="18"/>
  <c r="H38" i="18"/>
  <c r="H39" i="18"/>
  <c r="H40" i="18"/>
  <c r="H41" i="18"/>
  <c r="H42" i="18"/>
  <c r="H43" i="18"/>
  <c r="H44" i="18"/>
  <c r="H45" i="18"/>
  <c r="H46" i="18"/>
  <c r="H47" i="18"/>
  <c r="H48" i="18"/>
  <c r="H49" i="18"/>
  <c r="H50" i="18"/>
  <c r="H51" i="18"/>
  <c r="H52" i="18"/>
  <c r="H53" i="18"/>
  <c r="H54" i="18"/>
  <c r="H55" i="18"/>
  <c r="H56" i="18"/>
  <c r="H57" i="18"/>
  <c r="H58" i="18"/>
  <c r="H59" i="18"/>
  <c r="H60" i="18"/>
  <c r="H61" i="18"/>
  <c r="H62" i="18"/>
  <c r="H63" i="18"/>
  <c r="H64" i="18"/>
  <c r="H65" i="18"/>
  <c r="H66" i="18"/>
  <c r="H67" i="18"/>
  <c r="H68" i="18"/>
  <c r="H69" i="18"/>
  <c r="H70" i="18"/>
  <c r="H71" i="18"/>
  <c r="H72" i="18"/>
  <c r="H73" i="18"/>
  <c r="H74" i="18"/>
  <c r="H75" i="18"/>
  <c r="H76" i="18"/>
  <c r="H77" i="18"/>
  <c r="H78" i="18"/>
  <c r="H79" i="18"/>
  <c r="H80" i="18"/>
  <c r="H81" i="18"/>
  <c r="H82" i="18"/>
  <c r="H83" i="18"/>
  <c r="H84" i="18"/>
  <c r="H85" i="18"/>
  <c r="H86" i="18"/>
  <c r="H87" i="18"/>
  <c r="H88" i="18"/>
  <c r="H89" i="18"/>
  <c r="H90" i="18"/>
  <c r="H91" i="18"/>
  <c r="H92" i="18"/>
  <c r="H93" i="18"/>
  <c r="H94" i="18"/>
  <c r="H95" i="18"/>
  <c r="H96" i="18"/>
  <c r="H97" i="18"/>
  <c r="H98" i="18"/>
  <c r="H99" i="18"/>
  <c r="H100" i="18"/>
  <c r="H101" i="18"/>
  <c r="H102" i="18"/>
  <c r="H103" i="18"/>
  <c r="H104" i="18"/>
  <c r="H105" i="18"/>
  <c r="H106" i="18"/>
  <c r="H107" i="18"/>
  <c r="H108" i="18"/>
  <c r="H109" i="18"/>
  <c r="H110" i="18"/>
  <c r="H111" i="18"/>
  <c r="H112" i="18"/>
  <c r="H113" i="18"/>
  <c r="H114" i="18"/>
  <c r="H115" i="18"/>
  <c r="H116" i="18"/>
  <c r="H117" i="18"/>
  <c r="H118" i="18"/>
  <c r="H119" i="18"/>
  <c r="H120" i="18"/>
  <c r="H121" i="18"/>
  <c r="H122" i="18"/>
  <c r="H123" i="18"/>
  <c r="H124" i="18"/>
  <c r="H5" i="18"/>
  <c r="G6" i="18"/>
  <c r="G7" i="18"/>
  <c r="G8" i="18"/>
  <c r="G9" i="18"/>
  <c r="G10" i="18"/>
  <c r="G11" i="18"/>
  <c r="G12" i="18"/>
  <c r="G13" i="18"/>
  <c r="G14" i="18"/>
  <c r="G15" i="18"/>
  <c r="G16" i="18"/>
  <c r="G17" i="18"/>
  <c r="G18" i="18"/>
  <c r="G19" i="18"/>
  <c r="G20" i="18"/>
  <c r="G21" i="18"/>
  <c r="G22" i="18"/>
  <c r="G23" i="18"/>
  <c r="G24" i="18"/>
  <c r="G25" i="18"/>
  <c r="G26" i="18"/>
  <c r="G27" i="18"/>
  <c r="G28" i="18"/>
  <c r="G29" i="18"/>
  <c r="G30" i="18"/>
  <c r="G31" i="18"/>
  <c r="G32" i="18"/>
  <c r="G33" i="18"/>
  <c r="G34" i="18"/>
  <c r="G35" i="18"/>
  <c r="G36" i="18"/>
  <c r="G37" i="18"/>
  <c r="G38" i="18"/>
  <c r="G39" i="18"/>
  <c r="G40" i="18"/>
  <c r="G41" i="18"/>
  <c r="G42" i="18"/>
  <c r="G43" i="18"/>
  <c r="G44" i="18"/>
  <c r="G45" i="18"/>
  <c r="G46" i="18"/>
  <c r="G47" i="18"/>
  <c r="G48" i="18"/>
  <c r="G49" i="18"/>
  <c r="G50" i="18"/>
  <c r="G51" i="18"/>
  <c r="G52" i="18"/>
  <c r="G53" i="18"/>
  <c r="G54" i="18"/>
  <c r="G55" i="18"/>
  <c r="G56" i="18"/>
  <c r="G57" i="18"/>
  <c r="G58" i="18"/>
  <c r="G59" i="18"/>
  <c r="G60" i="18"/>
  <c r="G61" i="18"/>
  <c r="G62" i="18"/>
  <c r="G63" i="18"/>
  <c r="G64" i="18"/>
  <c r="G65" i="18"/>
  <c r="G66" i="18"/>
  <c r="G67" i="18"/>
  <c r="G68" i="18"/>
  <c r="G69" i="18"/>
  <c r="G70" i="18"/>
  <c r="G71" i="18"/>
  <c r="G72" i="18"/>
  <c r="G73" i="18"/>
  <c r="G74" i="18"/>
  <c r="G75" i="18"/>
  <c r="G76" i="18"/>
  <c r="G77" i="18"/>
  <c r="G78" i="18"/>
  <c r="G79" i="18"/>
  <c r="G80" i="18"/>
  <c r="G81" i="18"/>
  <c r="G82" i="18"/>
  <c r="G83" i="18"/>
  <c r="G84" i="18"/>
  <c r="G85" i="18"/>
  <c r="G86" i="18"/>
  <c r="G87" i="18"/>
  <c r="G88" i="18"/>
  <c r="G89" i="18"/>
  <c r="G90" i="18"/>
  <c r="G91" i="18"/>
  <c r="G92" i="18"/>
  <c r="G93" i="18"/>
  <c r="G94" i="18"/>
  <c r="G95" i="18"/>
  <c r="G96" i="18"/>
  <c r="G97" i="18"/>
  <c r="G98" i="18"/>
  <c r="G99" i="18"/>
  <c r="G100" i="18"/>
  <c r="G101" i="18"/>
  <c r="G102" i="18"/>
  <c r="G103" i="18"/>
  <c r="G104" i="18"/>
  <c r="G105" i="18"/>
  <c r="G106" i="18"/>
  <c r="G107" i="18"/>
  <c r="G108" i="18"/>
  <c r="G109" i="18"/>
  <c r="G110" i="18"/>
  <c r="G111" i="18"/>
  <c r="G112" i="18"/>
  <c r="G113" i="18"/>
  <c r="G114" i="18"/>
  <c r="G115" i="18"/>
  <c r="G116" i="18"/>
  <c r="G117" i="18"/>
  <c r="G118" i="18"/>
  <c r="G119" i="18"/>
  <c r="G120" i="18"/>
  <c r="G121" i="18"/>
  <c r="G122" i="18"/>
  <c r="G123" i="18"/>
  <c r="G124" i="18"/>
  <c r="G5" i="18"/>
  <c r="G72" i="16"/>
  <c r="G72" i="4" s="1"/>
  <c r="G73" i="16"/>
  <c r="G74" i="16"/>
  <c r="G75" i="16"/>
  <c r="G75" i="4" s="1"/>
  <c r="G76" i="16"/>
  <c r="G76" i="4" s="1"/>
  <c r="G77" i="16"/>
  <c r="G77" i="4" s="1"/>
  <c r="G78" i="16"/>
  <c r="G78" i="4" s="1"/>
  <c r="G79" i="16"/>
  <c r="G79" i="4" s="1"/>
  <c r="G80" i="16"/>
  <c r="G80" i="4" s="1"/>
  <c r="G81" i="16"/>
  <c r="G82" i="16"/>
  <c r="G83" i="16"/>
  <c r="G83" i="4" s="1"/>
  <c r="G84" i="16"/>
  <c r="G84" i="4" s="1"/>
  <c r="G85" i="16"/>
  <c r="G85" i="4" s="1"/>
  <c r="G86" i="16"/>
  <c r="G86" i="4" s="1"/>
  <c r="G87" i="16"/>
  <c r="G87" i="4" s="1"/>
  <c r="G88" i="16"/>
  <c r="G88" i="4" s="1"/>
  <c r="G89" i="16"/>
  <c r="G89" i="4" s="1"/>
  <c r="G90" i="16"/>
  <c r="G91" i="16"/>
  <c r="G91" i="4" s="1"/>
  <c r="G92" i="16"/>
  <c r="G92" i="4" s="1"/>
  <c r="G93" i="16"/>
  <c r="G93" i="4" s="1"/>
  <c r="G94" i="16"/>
  <c r="G94" i="4" s="1"/>
  <c r="G95" i="16"/>
  <c r="G95" i="4" s="1"/>
  <c r="G96" i="16"/>
  <c r="G96" i="4" s="1"/>
  <c r="G97" i="16"/>
  <c r="G97" i="4" s="1"/>
  <c r="G98" i="16"/>
  <c r="G99" i="16"/>
  <c r="G99" i="4" s="1"/>
  <c r="G100" i="16"/>
  <c r="G100" i="4" s="1"/>
  <c r="G101" i="16"/>
  <c r="G102" i="16"/>
  <c r="G103" i="16"/>
  <c r="G103" i="4" s="1"/>
  <c r="G104" i="16"/>
  <c r="G104" i="4" s="1"/>
  <c r="G105" i="16"/>
  <c r="G106" i="16"/>
  <c r="G107" i="16"/>
  <c r="G107" i="4" s="1"/>
  <c r="G108" i="16"/>
  <c r="G108" i="4" s="1"/>
  <c r="G109" i="16"/>
  <c r="G109" i="4" s="1"/>
  <c r="G110" i="16"/>
  <c r="G111" i="16"/>
  <c r="G111" i="4" s="1"/>
  <c r="G112" i="16"/>
  <c r="G113" i="16"/>
  <c r="G114" i="16"/>
  <c r="G115" i="16"/>
  <c r="G115" i="4" s="1"/>
  <c r="G116" i="16"/>
  <c r="G116" i="4" s="1"/>
  <c r="G117" i="16"/>
  <c r="G117" i="4" s="1"/>
  <c r="G118" i="16"/>
  <c r="G119" i="16"/>
  <c r="G119" i="4" s="1"/>
  <c r="G120" i="16"/>
  <c r="G120" i="4" s="1"/>
  <c r="G121" i="16"/>
  <c r="G121" i="4" s="1"/>
  <c r="G122" i="16"/>
  <c r="G123" i="16"/>
  <c r="G123" i="4" s="1"/>
  <c r="G54" i="16"/>
  <c r="G54" i="4" s="1"/>
  <c r="G55" i="16"/>
  <c r="G55" i="4" s="1"/>
  <c r="G56" i="16"/>
  <c r="G56" i="4" s="1"/>
  <c r="G57" i="16"/>
  <c r="G57" i="4" s="1"/>
  <c r="G58" i="16"/>
  <c r="G58" i="4" s="1"/>
  <c r="G59" i="16"/>
  <c r="G60" i="16"/>
  <c r="G60" i="4" s="1"/>
  <c r="G61" i="16"/>
  <c r="G61" i="4" s="1"/>
  <c r="G62" i="16"/>
  <c r="G62" i="4" s="1"/>
  <c r="G63" i="16"/>
  <c r="G63" i="4" s="1"/>
  <c r="G64" i="16"/>
  <c r="G64" i="4" s="1"/>
  <c r="G65" i="16"/>
  <c r="G65" i="4" s="1"/>
  <c r="G66" i="16"/>
  <c r="G66" i="4" s="1"/>
  <c r="G67" i="16"/>
  <c r="G67" i="4" s="1"/>
  <c r="G68" i="16"/>
  <c r="G68" i="4" s="1"/>
  <c r="G69" i="16"/>
  <c r="G69" i="4" s="1"/>
  <c r="G70" i="16"/>
  <c r="G70" i="4" s="1"/>
  <c r="G71" i="16"/>
  <c r="G71" i="4" s="1"/>
  <c r="G50" i="16"/>
  <c r="G51" i="16"/>
  <c r="G51" i="4" s="1"/>
  <c r="G52" i="16"/>
  <c r="G52" i="4" s="1"/>
  <c r="G53" i="16"/>
  <c r="G37" i="16"/>
  <c r="G38" i="16"/>
  <c r="G38" i="4" s="1"/>
  <c r="G39" i="16"/>
  <c r="G39" i="4" s="1"/>
  <c r="G40" i="16"/>
  <c r="G40" i="4" s="1"/>
  <c r="G41" i="16"/>
  <c r="G42" i="16"/>
  <c r="G42" i="4" s="1"/>
  <c r="G43" i="16"/>
  <c r="G44" i="16"/>
  <c r="G44" i="4" s="1"/>
  <c r="G45" i="16"/>
  <c r="G49" i="16"/>
  <c r="G49" i="4" s="1"/>
  <c r="G74" i="4"/>
  <c r="G73" i="4"/>
  <c r="G41" i="4"/>
  <c r="G43" i="4"/>
  <c r="G37" i="4"/>
  <c r="G26" i="16"/>
  <c r="G26" i="4" s="1"/>
  <c r="G27" i="16"/>
  <c r="G27" i="4" s="1"/>
  <c r="G28" i="16"/>
  <c r="G28" i="4" s="1"/>
  <c r="G24" i="16"/>
  <c r="G24" i="4" s="1"/>
  <c r="G25" i="16"/>
  <c r="G25" i="4" s="1"/>
  <c r="G12" i="16"/>
  <c r="G12" i="4" s="1"/>
  <c r="G13" i="16"/>
  <c r="G13" i="4" s="1"/>
  <c r="G14" i="16"/>
  <c r="G14" i="4" s="1"/>
  <c r="G15" i="16"/>
  <c r="G15" i="4" s="1"/>
  <c r="G16" i="16"/>
  <c r="G16" i="4" s="1"/>
  <c r="G17" i="16"/>
  <c r="G17" i="4" s="1"/>
  <c r="G18" i="16"/>
  <c r="G18" i="4" s="1"/>
  <c r="G5" i="16"/>
  <c r="G5" i="4" s="1"/>
  <c r="G6" i="16"/>
  <c r="G6" i="4" s="1"/>
  <c r="G7" i="16"/>
  <c r="G7" i="4" s="1"/>
  <c r="G8" i="16"/>
  <c r="G8" i="4" s="1"/>
  <c r="G9" i="16"/>
  <c r="G9" i="4" s="1"/>
  <c r="G10" i="16"/>
  <c r="G10" i="4" s="1"/>
  <c r="G11" i="16"/>
  <c r="G11" i="4" s="1"/>
  <c r="G19" i="16"/>
  <c r="G19" i="4" s="1"/>
  <c r="G20" i="16"/>
  <c r="G20" i="4" s="1"/>
  <c r="G21" i="16"/>
  <c r="G21" i="4" s="1"/>
  <c r="G22" i="16"/>
  <c r="G22" i="4" s="1"/>
  <c r="G23" i="16"/>
  <c r="G23" i="4" s="1"/>
  <c r="G29" i="16"/>
  <c r="G29" i="4" s="1"/>
  <c r="G30" i="16"/>
  <c r="G30" i="4" s="1"/>
  <c r="G31" i="16"/>
  <c r="G31" i="4" s="1"/>
  <c r="G32" i="16"/>
  <c r="G32" i="4" s="1"/>
  <c r="G33" i="16"/>
  <c r="G33" i="4" s="1"/>
  <c r="G34" i="16"/>
  <c r="G34" i="4" s="1"/>
  <c r="G35" i="16"/>
  <c r="G35" i="4" s="1"/>
  <c r="G36" i="16"/>
  <c r="G36" i="4" s="1"/>
  <c r="G45" i="4"/>
  <c r="G47" i="4"/>
  <c r="G50" i="4"/>
  <c r="G53" i="4"/>
  <c r="G59" i="4"/>
  <c r="G81" i="4"/>
  <c r="G82" i="4"/>
  <c r="G90" i="4"/>
  <c r="G98" i="4"/>
  <c r="G101" i="4"/>
  <c r="G102" i="4"/>
  <c r="G105" i="4"/>
  <c r="G106" i="4"/>
  <c r="G110" i="4"/>
  <c r="G112" i="4"/>
  <c r="G113" i="4"/>
  <c r="G114" i="4"/>
  <c r="G118" i="4"/>
  <c r="G122" i="4"/>
  <c r="G4" i="16"/>
  <c r="G4" i="4" s="1"/>
  <c r="E4" i="17" a="1"/>
  <c r="E4" i="17" s="1"/>
  <c r="F4" i="17" s="1"/>
  <c r="H4" i="4" s="1"/>
  <c r="G114" i="14"/>
  <c r="H114" i="14" s="1"/>
  <c r="D114" i="4" s="1"/>
  <c r="G115" i="14"/>
  <c r="H115" i="14" s="1"/>
  <c r="D115" i="4" s="1"/>
  <c r="G116" i="14"/>
  <c r="H116" i="14" s="1"/>
  <c r="D116" i="4" s="1"/>
  <c r="G117" i="14"/>
  <c r="H117" i="14" s="1"/>
  <c r="D117" i="4" s="1"/>
  <c r="G118" i="14"/>
  <c r="H118" i="14" s="1"/>
  <c r="D118" i="4" s="1"/>
  <c r="G119" i="14"/>
  <c r="H119" i="14" s="1"/>
  <c r="D119" i="4" s="1"/>
  <c r="G120" i="14"/>
  <c r="H120" i="14" s="1"/>
  <c r="D120" i="4" s="1"/>
  <c r="G121" i="14"/>
  <c r="H121" i="14" s="1"/>
  <c r="D121" i="4" s="1"/>
  <c r="G122" i="14"/>
  <c r="H122" i="14" s="1"/>
  <c r="D122" i="4" s="1"/>
  <c r="G123" i="14"/>
  <c r="H123" i="14" s="1"/>
  <c r="D123" i="4" s="1"/>
  <c r="G114" i="13"/>
  <c r="E114" i="4" s="1"/>
  <c r="G115" i="13"/>
  <c r="E115" i="4" s="1"/>
  <c r="G116" i="13"/>
  <c r="E116" i="4" s="1"/>
  <c r="G117" i="13"/>
  <c r="E117" i="4" s="1"/>
  <c r="G118" i="13"/>
  <c r="E118" i="4" s="1"/>
  <c r="G119" i="13"/>
  <c r="G120" i="13"/>
  <c r="E120" i="4" s="1"/>
  <c r="G121" i="13"/>
  <c r="G122" i="13"/>
  <c r="E122" i="4" s="1"/>
  <c r="G123" i="13"/>
  <c r="E123" i="4" s="1"/>
  <c r="G114" i="11"/>
  <c r="F114" i="4" s="1"/>
  <c r="G115" i="11"/>
  <c r="F115" i="4" s="1"/>
  <c r="G116" i="11"/>
  <c r="F116" i="4" s="1"/>
  <c r="G117" i="11"/>
  <c r="F117" i="4" s="1"/>
  <c r="G118" i="11"/>
  <c r="F118" i="4" s="1"/>
  <c r="G119" i="11"/>
  <c r="G120" i="11"/>
  <c r="G121" i="11"/>
  <c r="F121" i="4" s="1"/>
  <c r="G122" i="11"/>
  <c r="F122" i="4" s="1"/>
  <c r="G123" i="11"/>
  <c r="F123" i="4" s="1"/>
  <c r="H108" i="14"/>
  <c r="D108" i="4" s="1"/>
  <c r="G110" i="14"/>
  <c r="H110" i="14" s="1"/>
  <c r="D110" i="4" s="1"/>
  <c r="G111" i="14"/>
  <c r="H111" i="14" s="1"/>
  <c r="D111" i="4" s="1"/>
  <c r="G112" i="14"/>
  <c r="H112" i="14" s="1"/>
  <c r="D112" i="4" s="1"/>
  <c r="G113" i="14"/>
  <c r="H113" i="14" s="1"/>
  <c r="D113" i="4" s="1"/>
  <c r="G109" i="13"/>
  <c r="E109" i="4" s="1"/>
  <c r="G110" i="13"/>
  <c r="G111" i="13"/>
  <c r="G112" i="13"/>
  <c r="E112" i="4" s="1"/>
  <c r="G113" i="13"/>
  <c r="E113" i="4" s="1"/>
  <c r="G109" i="11"/>
  <c r="F109" i="4" s="1"/>
  <c r="G110" i="11"/>
  <c r="F110" i="4" s="1"/>
  <c r="G111" i="11"/>
  <c r="G112" i="11"/>
  <c r="F112" i="4" s="1"/>
  <c r="G113" i="11"/>
  <c r="G104" i="14"/>
  <c r="H104" i="14" s="1"/>
  <c r="D104" i="4" s="1"/>
  <c r="G105" i="14"/>
  <c r="H105" i="14" s="1"/>
  <c r="D105" i="4" s="1"/>
  <c r="G106" i="14"/>
  <c r="H106" i="14" s="1"/>
  <c r="D106" i="4" s="1"/>
  <c r="G107" i="14"/>
  <c r="H107" i="14" s="1"/>
  <c r="D107" i="4" s="1"/>
  <c r="G108" i="14"/>
  <c r="G109" i="14"/>
  <c r="H109" i="14" s="1"/>
  <c r="D109" i="4" s="1"/>
  <c r="G104" i="13"/>
  <c r="E104" i="4" s="1"/>
  <c r="G105" i="13"/>
  <c r="E105" i="4" s="1"/>
  <c r="G106" i="13"/>
  <c r="G107" i="13"/>
  <c r="G108" i="13"/>
  <c r="E108" i="4" s="1"/>
  <c r="F10" i="4"/>
  <c r="F26" i="4"/>
  <c r="F30" i="4"/>
  <c r="F38" i="4"/>
  <c r="F58" i="4"/>
  <c r="F81" i="4"/>
  <c r="F82" i="4"/>
  <c r="F90" i="4"/>
  <c r="F111" i="4"/>
  <c r="F113" i="4"/>
  <c r="F119" i="4"/>
  <c r="F120" i="4"/>
  <c r="E13" i="4"/>
  <c r="E37" i="4"/>
  <c r="E64" i="4"/>
  <c r="E88" i="4"/>
  <c r="E106" i="4"/>
  <c r="E107" i="4"/>
  <c r="E110" i="4"/>
  <c r="E111" i="4"/>
  <c r="E119" i="4"/>
  <c r="E121" i="4"/>
  <c r="G104" i="11"/>
  <c r="F104" i="4" s="1"/>
  <c r="G105" i="11"/>
  <c r="F105" i="4" s="1"/>
  <c r="G106" i="11"/>
  <c r="F106" i="4" s="1"/>
  <c r="G107" i="11"/>
  <c r="F107" i="4" s="1"/>
  <c r="G108" i="11"/>
  <c r="F108" i="4" s="1"/>
  <c r="G99" i="14"/>
  <c r="H99" i="14" s="1"/>
  <c r="D99" i="4" s="1"/>
  <c r="G100" i="14"/>
  <c r="H100" i="14" s="1"/>
  <c r="D100" i="4" s="1"/>
  <c r="G101" i="14"/>
  <c r="H101" i="14" s="1"/>
  <c r="D101" i="4" s="1"/>
  <c r="G102" i="14"/>
  <c r="H102" i="14" s="1"/>
  <c r="D102" i="4" s="1"/>
  <c r="G103" i="14"/>
  <c r="H103" i="14" s="1"/>
  <c r="D103" i="4" s="1"/>
  <c r="G99" i="13"/>
  <c r="E99" i="4" s="1"/>
  <c r="G100" i="13"/>
  <c r="E100" i="4" s="1"/>
  <c r="G101" i="13"/>
  <c r="E101" i="4" s="1"/>
  <c r="G102" i="13"/>
  <c r="E102" i="4" s="1"/>
  <c r="G103" i="13"/>
  <c r="E103" i="4" s="1"/>
  <c r="G99" i="11"/>
  <c r="F99" i="4" s="1"/>
  <c r="G100" i="11"/>
  <c r="F100" i="4" s="1"/>
  <c r="G101" i="11"/>
  <c r="F101" i="4" s="1"/>
  <c r="G102" i="11"/>
  <c r="F102" i="4" s="1"/>
  <c r="G103" i="11"/>
  <c r="F103" i="4" s="1"/>
  <c r="G94" i="14"/>
  <c r="H94" i="14" s="1"/>
  <c r="D94" i="4" s="1"/>
  <c r="G95" i="14"/>
  <c r="H95" i="14" s="1"/>
  <c r="D95" i="4" s="1"/>
  <c r="G96" i="14"/>
  <c r="H96" i="14" s="1"/>
  <c r="D96" i="4" s="1"/>
  <c r="G97" i="14"/>
  <c r="H97" i="14" s="1"/>
  <c r="D97" i="4" s="1"/>
  <c r="G98" i="14"/>
  <c r="H98" i="14" s="1"/>
  <c r="D98" i="4" s="1"/>
  <c r="G94" i="13"/>
  <c r="E94" i="4" s="1"/>
  <c r="G95" i="13"/>
  <c r="E95" i="4" s="1"/>
  <c r="G96" i="13"/>
  <c r="E96" i="4" s="1"/>
  <c r="G97" i="13"/>
  <c r="E97" i="4" s="1"/>
  <c r="G98" i="13"/>
  <c r="E98" i="4" s="1"/>
  <c r="G94" i="11"/>
  <c r="F94" i="4" s="1"/>
  <c r="G95" i="11"/>
  <c r="F95" i="4" s="1"/>
  <c r="G96" i="11"/>
  <c r="F96" i="4" s="1"/>
  <c r="G97" i="11"/>
  <c r="F97" i="4" s="1"/>
  <c r="G98" i="11"/>
  <c r="F98" i="4" s="1"/>
  <c r="G89" i="14"/>
  <c r="H89" i="14" s="1"/>
  <c r="D89" i="4" s="1"/>
  <c r="G90" i="14"/>
  <c r="H90" i="14" s="1"/>
  <c r="D90" i="4" s="1"/>
  <c r="G91" i="14"/>
  <c r="H91" i="14" s="1"/>
  <c r="D91" i="4" s="1"/>
  <c r="G92" i="14"/>
  <c r="H92" i="14" s="1"/>
  <c r="D92" i="4" s="1"/>
  <c r="G93" i="14"/>
  <c r="H93" i="14" s="1"/>
  <c r="D93" i="4" s="1"/>
  <c r="G89" i="13"/>
  <c r="E89" i="4" s="1"/>
  <c r="G90" i="13"/>
  <c r="E90" i="4" s="1"/>
  <c r="G91" i="13"/>
  <c r="E91" i="4" s="1"/>
  <c r="G92" i="13"/>
  <c r="E92" i="4" s="1"/>
  <c r="G93" i="13"/>
  <c r="E93" i="4" s="1"/>
  <c r="G84" i="14"/>
  <c r="H84" i="14" s="1"/>
  <c r="D84" i="4" s="1"/>
  <c r="G85" i="14"/>
  <c r="H85" i="14" s="1"/>
  <c r="D85" i="4" s="1"/>
  <c r="G86" i="14"/>
  <c r="H86" i="14" s="1"/>
  <c r="D86" i="4" s="1"/>
  <c r="G87" i="14"/>
  <c r="H87" i="14" s="1"/>
  <c r="D87" i="4" s="1"/>
  <c r="G88" i="14"/>
  <c r="H88" i="14" s="1"/>
  <c r="D88" i="4" s="1"/>
  <c r="G84" i="13"/>
  <c r="E84" i="4" s="1"/>
  <c r="G85" i="13"/>
  <c r="E85" i="4" s="1"/>
  <c r="G86" i="13"/>
  <c r="E86" i="4" s="1"/>
  <c r="G87" i="13"/>
  <c r="E87" i="4" s="1"/>
  <c r="G88" i="13"/>
  <c r="G89" i="11"/>
  <c r="F89" i="4" s="1"/>
  <c r="G90" i="11"/>
  <c r="G91" i="11"/>
  <c r="F91" i="4" s="1"/>
  <c r="G92" i="11"/>
  <c r="F92" i="4" s="1"/>
  <c r="G93" i="11"/>
  <c r="F93" i="4" s="1"/>
  <c r="G88" i="11"/>
  <c r="F88" i="4" s="1"/>
  <c r="G84" i="11"/>
  <c r="F84" i="4" s="1"/>
  <c r="G85" i="11"/>
  <c r="F85" i="4" s="1"/>
  <c r="G86" i="11"/>
  <c r="F86" i="4" s="1"/>
  <c r="G87" i="11"/>
  <c r="F87" i="4" s="1"/>
  <c r="G79" i="14"/>
  <c r="H79" i="14" s="1"/>
  <c r="D79" i="4" s="1"/>
  <c r="G80" i="14"/>
  <c r="H80" i="14" s="1"/>
  <c r="D80" i="4" s="1"/>
  <c r="G81" i="14"/>
  <c r="H81" i="14" s="1"/>
  <c r="D81" i="4" s="1"/>
  <c r="G82" i="14"/>
  <c r="H82" i="14" s="1"/>
  <c r="D82" i="4" s="1"/>
  <c r="G83" i="14"/>
  <c r="H83" i="14" s="1"/>
  <c r="D83" i="4" s="1"/>
  <c r="G79" i="13"/>
  <c r="E79" i="4" s="1"/>
  <c r="G80" i="13"/>
  <c r="E80" i="4" s="1"/>
  <c r="G81" i="13"/>
  <c r="E81" i="4" s="1"/>
  <c r="G82" i="13"/>
  <c r="E82" i="4" s="1"/>
  <c r="G83" i="13"/>
  <c r="E83" i="4" s="1"/>
  <c r="G79" i="11"/>
  <c r="F79" i="4" s="1"/>
  <c r="G80" i="11"/>
  <c r="F80" i="4" s="1"/>
  <c r="G81" i="11"/>
  <c r="G82" i="11"/>
  <c r="G83" i="11"/>
  <c r="F83" i="4" s="1"/>
  <c r="G31" i="14"/>
  <c r="H31" i="14" s="1"/>
  <c r="D31" i="4" s="1"/>
  <c r="G74" i="14"/>
  <c r="H74" i="14" s="1"/>
  <c r="D74" i="4" s="1"/>
  <c r="G75" i="14"/>
  <c r="H75" i="14" s="1"/>
  <c r="D75" i="4" s="1"/>
  <c r="G76" i="14"/>
  <c r="H76" i="14" s="1"/>
  <c r="D76" i="4" s="1"/>
  <c r="G77" i="14"/>
  <c r="H77" i="14" s="1"/>
  <c r="D77" i="4" s="1"/>
  <c r="G78" i="14"/>
  <c r="H78" i="14" s="1"/>
  <c r="D78" i="4" s="1"/>
  <c r="G73" i="13"/>
  <c r="E73" i="4" s="1"/>
  <c r="G74" i="13"/>
  <c r="E74" i="4" s="1"/>
  <c r="G75" i="13"/>
  <c r="E75" i="4" s="1"/>
  <c r="G76" i="13"/>
  <c r="E76" i="4" s="1"/>
  <c r="G77" i="13"/>
  <c r="E77" i="4" s="1"/>
  <c r="G78" i="13"/>
  <c r="E78" i="4" s="1"/>
  <c r="G74" i="11"/>
  <c r="F74" i="4" s="1"/>
  <c r="G75" i="11"/>
  <c r="F75" i="4" s="1"/>
  <c r="G76" i="11"/>
  <c r="F76" i="4" s="1"/>
  <c r="G77" i="11"/>
  <c r="F77" i="4" s="1"/>
  <c r="G78" i="11"/>
  <c r="F78" i="4" s="1"/>
  <c r="G69" i="14"/>
  <c r="H69" i="14" s="1"/>
  <c r="D69" i="4" s="1"/>
  <c r="G70" i="14"/>
  <c r="H70" i="14" s="1"/>
  <c r="D70" i="4" s="1"/>
  <c r="G71" i="14"/>
  <c r="H71" i="14" s="1"/>
  <c r="D71" i="4" s="1"/>
  <c r="G72" i="14"/>
  <c r="H72" i="14" s="1"/>
  <c r="D72" i="4" s="1"/>
  <c r="G73" i="14"/>
  <c r="H73" i="14" s="1"/>
  <c r="D73" i="4" s="1"/>
  <c r="G69" i="13"/>
  <c r="E69" i="4" s="1"/>
  <c r="G70" i="13"/>
  <c r="E70" i="4" s="1"/>
  <c r="G71" i="13"/>
  <c r="E71" i="4" s="1"/>
  <c r="G72" i="13"/>
  <c r="E72" i="4" s="1"/>
  <c r="G69" i="11"/>
  <c r="F69" i="4" s="1"/>
  <c r="G70" i="11"/>
  <c r="F70" i="4" s="1"/>
  <c r="G71" i="11"/>
  <c r="F71" i="4" s="1"/>
  <c r="G72" i="11"/>
  <c r="F72" i="4" s="1"/>
  <c r="G73" i="11"/>
  <c r="F73" i="4" s="1"/>
  <c r="G64" i="14"/>
  <c r="H64" i="14" s="1"/>
  <c r="D64" i="4" s="1"/>
  <c r="G65" i="14"/>
  <c r="H65" i="14" s="1"/>
  <c r="D65" i="4" s="1"/>
  <c r="G66" i="14"/>
  <c r="H66" i="14" s="1"/>
  <c r="D66" i="4" s="1"/>
  <c r="G67" i="14"/>
  <c r="H67" i="14" s="1"/>
  <c r="D67" i="4" s="1"/>
  <c r="G68" i="14"/>
  <c r="H68" i="14" s="1"/>
  <c r="D68" i="4" s="1"/>
  <c r="G64" i="13"/>
  <c r="G65" i="13"/>
  <c r="E65" i="4" s="1"/>
  <c r="G66" i="13"/>
  <c r="E66" i="4" s="1"/>
  <c r="G67" i="13"/>
  <c r="E67" i="4" s="1"/>
  <c r="G68" i="13"/>
  <c r="E68" i="4" s="1"/>
  <c r="G64" i="11"/>
  <c r="F64" i="4" s="1"/>
  <c r="G65" i="11"/>
  <c r="F65" i="4" s="1"/>
  <c r="G66" i="11"/>
  <c r="F66" i="4" s="1"/>
  <c r="G67" i="11"/>
  <c r="F67" i="4" s="1"/>
  <c r="G68" i="11"/>
  <c r="F68" i="4" s="1"/>
  <c r="G59" i="14"/>
  <c r="H59" i="14" s="1"/>
  <c r="D59" i="4" s="1"/>
  <c r="G60" i="14"/>
  <c r="H60" i="14" s="1"/>
  <c r="D60" i="4" s="1"/>
  <c r="G61" i="14"/>
  <c r="H61" i="14" s="1"/>
  <c r="D61" i="4" s="1"/>
  <c r="G62" i="14"/>
  <c r="H62" i="14" s="1"/>
  <c r="D62" i="4" s="1"/>
  <c r="G63" i="14"/>
  <c r="H63" i="14" s="1"/>
  <c r="D63" i="4" s="1"/>
  <c r="G59" i="13"/>
  <c r="E59" i="4" s="1"/>
  <c r="G60" i="13"/>
  <c r="E60" i="4" s="1"/>
  <c r="G61" i="13"/>
  <c r="E61" i="4" s="1"/>
  <c r="G62" i="13"/>
  <c r="E62" i="4" s="1"/>
  <c r="G63" i="13"/>
  <c r="E63" i="4" s="1"/>
  <c r="G59" i="11"/>
  <c r="F59" i="4" s="1"/>
  <c r="G60" i="11"/>
  <c r="F60" i="4" s="1"/>
  <c r="G61" i="11"/>
  <c r="F61" i="4" s="1"/>
  <c r="G62" i="11"/>
  <c r="F62" i="4" s="1"/>
  <c r="G63" i="11"/>
  <c r="F63" i="4" s="1"/>
  <c r="G53" i="14"/>
  <c r="H53" i="14" s="1"/>
  <c r="D53" i="4" s="1"/>
  <c r="G54" i="14"/>
  <c r="H54" i="14" s="1"/>
  <c r="D54" i="4" s="1"/>
  <c r="G55" i="14"/>
  <c r="H55" i="14" s="1"/>
  <c r="D55" i="4" s="1"/>
  <c r="G56" i="14"/>
  <c r="H56" i="14" s="1"/>
  <c r="D56" i="4" s="1"/>
  <c r="G57" i="14"/>
  <c r="H57" i="14" s="1"/>
  <c r="D57" i="4" s="1"/>
  <c r="G58" i="14"/>
  <c r="H58" i="14" s="1"/>
  <c r="D58" i="4" s="1"/>
  <c r="G55" i="13"/>
  <c r="E55" i="4" s="1"/>
  <c r="G56" i="13"/>
  <c r="E56" i="4" s="1"/>
  <c r="G57" i="13"/>
  <c r="E57" i="4" s="1"/>
  <c r="G58" i="13"/>
  <c r="E58" i="4" s="1"/>
  <c r="G54" i="13"/>
  <c r="E54" i="4" s="1"/>
  <c r="G54" i="11"/>
  <c r="F54" i="4" s="1"/>
  <c r="G55" i="11"/>
  <c r="F55" i="4" s="1"/>
  <c r="G56" i="11"/>
  <c r="F56" i="4" s="1"/>
  <c r="G57" i="11"/>
  <c r="F57" i="4" s="1"/>
  <c r="G58" i="11"/>
  <c r="G49" i="14"/>
  <c r="H49" i="14" s="1"/>
  <c r="D49" i="4" s="1"/>
  <c r="G50" i="14"/>
  <c r="H50" i="14" s="1"/>
  <c r="D50" i="4" s="1"/>
  <c r="G51" i="14"/>
  <c r="H51" i="14" s="1"/>
  <c r="D51" i="4" s="1"/>
  <c r="G52" i="14"/>
  <c r="H52" i="14" s="1"/>
  <c r="D52" i="4" s="1"/>
  <c r="G49" i="13"/>
  <c r="E49" i="4" s="1"/>
  <c r="G50" i="13"/>
  <c r="E50" i="4" s="1"/>
  <c r="G51" i="13"/>
  <c r="E51" i="4" s="1"/>
  <c r="G52" i="13"/>
  <c r="E52" i="4" s="1"/>
  <c r="G53" i="13"/>
  <c r="E53" i="4" s="1"/>
  <c r="G49" i="11"/>
  <c r="F49" i="4" s="1"/>
  <c r="G50" i="11"/>
  <c r="F50" i="4" s="1"/>
  <c r="G51" i="11"/>
  <c r="F51" i="4" s="1"/>
  <c r="G52" i="11"/>
  <c r="F52" i="4" s="1"/>
  <c r="G53" i="11"/>
  <c r="F53" i="4" s="1"/>
  <c r="G44" i="14"/>
  <c r="H44" i="14" s="1"/>
  <c r="D44" i="4" s="1"/>
  <c r="G45" i="14"/>
  <c r="H45" i="14" s="1"/>
  <c r="D45" i="4" s="1"/>
  <c r="G46" i="14"/>
  <c r="H46" i="14" s="1"/>
  <c r="D46" i="4" s="1"/>
  <c r="G47" i="14"/>
  <c r="H47" i="14" s="1"/>
  <c r="D47" i="4" s="1"/>
  <c r="G48" i="14"/>
  <c r="H48" i="14" s="1"/>
  <c r="D48" i="4" s="1"/>
  <c r="G45" i="13"/>
  <c r="E45" i="4" s="1"/>
  <c r="G46" i="13"/>
  <c r="E46" i="4" s="1"/>
  <c r="G47" i="13"/>
  <c r="E47" i="4" s="1"/>
  <c r="G48" i="13"/>
  <c r="E48" i="4" s="1"/>
  <c r="G44" i="13"/>
  <c r="E44" i="4" s="1"/>
  <c r="G44" i="11"/>
  <c r="F44" i="4" s="1"/>
  <c r="G45" i="11"/>
  <c r="F45" i="4" s="1"/>
  <c r="G46" i="11"/>
  <c r="F46" i="4" s="1"/>
  <c r="G47" i="11"/>
  <c r="F47" i="4" s="1"/>
  <c r="G48" i="11"/>
  <c r="F48" i="4" s="1"/>
  <c r="G41" i="13"/>
  <c r="E41" i="4" s="1"/>
  <c r="G42" i="13"/>
  <c r="E42" i="4" s="1"/>
  <c r="G43" i="13"/>
  <c r="E43" i="4" s="1"/>
  <c r="G39" i="13"/>
  <c r="E39" i="4" s="1"/>
  <c r="G40" i="13"/>
  <c r="E40" i="4" s="1"/>
  <c r="G40" i="14"/>
  <c r="H40" i="14" s="1"/>
  <c r="D40" i="4" s="1"/>
  <c r="G41" i="14"/>
  <c r="H41" i="14" s="1"/>
  <c r="D41" i="4" s="1"/>
  <c r="G42" i="14"/>
  <c r="H42" i="14" s="1"/>
  <c r="D42" i="4" s="1"/>
  <c r="G43" i="14"/>
  <c r="H43" i="14" s="1"/>
  <c r="D43" i="4" s="1"/>
  <c r="G39" i="14"/>
  <c r="H39" i="14" s="1"/>
  <c r="D39" i="4" s="1"/>
  <c r="G40" i="11"/>
  <c r="F40" i="4" s="1"/>
  <c r="G41" i="11"/>
  <c r="F41" i="4" s="1"/>
  <c r="G42" i="11"/>
  <c r="F42" i="4" s="1"/>
  <c r="G43" i="11"/>
  <c r="F43" i="4" s="1"/>
  <c r="G39" i="11"/>
  <c r="F39" i="4" s="1"/>
  <c r="G34" i="13"/>
  <c r="E34" i="4" s="1"/>
  <c r="G35" i="13"/>
  <c r="E35" i="4" s="1"/>
  <c r="G36" i="13"/>
  <c r="E36" i="4" s="1"/>
  <c r="G37" i="13"/>
  <c r="G38" i="13"/>
  <c r="E38" i="4" s="1"/>
  <c r="G35" i="14"/>
  <c r="H35" i="14" s="1"/>
  <c r="D35" i="4" s="1"/>
  <c r="G36" i="14"/>
  <c r="H36" i="14" s="1"/>
  <c r="D36" i="4" s="1"/>
  <c r="G37" i="14"/>
  <c r="H37" i="14" s="1"/>
  <c r="D37" i="4" s="1"/>
  <c r="G38" i="14"/>
  <c r="H38" i="14" s="1"/>
  <c r="D38" i="4" s="1"/>
  <c r="G34" i="14"/>
  <c r="H34" i="14" s="1"/>
  <c r="D34" i="4" s="1"/>
  <c r="G35" i="11"/>
  <c r="F35" i="4" s="1"/>
  <c r="G36" i="11"/>
  <c r="F36" i="4" s="1"/>
  <c r="G37" i="11"/>
  <c r="F37" i="4" s="1"/>
  <c r="G38" i="11"/>
  <c r="G34" i="11"/>
  <c r="F34" i="4" s="1"/>
  <c r="G30" i="14"/>
  <c r="H30" i="14" s="1"/>
  <c r="D30" i="4" s="1"/>
  <c r="G32" i="14"/>
  <c r="H32" i="14" s="1"/>
  <c r="D32" i="4" s="1"/>
  <c r="G33" i="14"/>
  <c r="H33" i="14" s="1"/>
  <c r="D33" i="4" s="1"/>
  <c r="G29" i="14"/>
  <c r="H29" i="14" s="1"/>
  <c r="D29" i="4" s="1"/>
  <c r="G30" i="13"/>
  <c r="E30" i="4" s="1"/>
  <c r="G31" i="13"/>
  <c r="E31" i="4" s="1"/>
  <c r="G32" i="13"/>
  <c r="E32" i="4" s="1"/>
  <c r="G33" i="13"/>
  <c r="E33" i="4" s="1"/>
  <c r="G29" i="13"/>
  <c r="E29" i="4" s="1"/>
  <c r="G30" i="11"/>
  <c r="G31" i="11"/>
  <c r="F31" i="4" s="1"/>
  <c r="G32" i="11"/>
  <c r="F32" i="4" s="1"/>
  <c r="G33" i="11"/>
  <c r="F33" i="4" s="1"/>
  <c r="G29" i="11"/>
  <c r="F29" i="4" s="1"/>
  <c r="G25" i="13"/>
  <c r="E25" i="4" s="1"/>
  <c r="G26" i="13"/>
  <c r="E26" i="4" s="1"/>
  <c r="G27" i="13"/>
  <c r="E27" i="4" s="1"/>
  <c r="G28" i="13"/>
  <c r="E28" i="4" s="1"/>
  <c r="G24" i="13"/>
  <c r="E24" i="4" s="1"/>
  <c r="G25" i="14"/>
  <c r="H25" i="14" s="1"/>
  <c r="D25" i="4" s="1"/>
  <c r="G26" i="14"/>
  <c r="H26" i="14" s="1"/>
  <c r="D26" i="4" s="1"/>
  <c r="G27" i="14"/>
  <c r="H27" i="14" s="1"/>
  <c r="D27" i="4" s="1"/>
  <c r="G28" i="14"/>
  <c r="H28" i="14" s="1"/>
  <c r="D28" i="4" s="1"/>
  <c r="G24" i="14"/>
  <c r="H24" i="14" s="1"/>
  <c r="D24" i="4" s="1"/>
  <c r="G25" i="11"/>
  <c r="F25" i="4" s="1"/>
  <c r="G26" i="11"/>
  <c r="G27" i="11"/>
  <c r="F27" i="4" s="1"/>
  <c r="G28" i="11"/>
  <c r="F28" i="4" s="1"/>
  <c r="G24" i="11"/>
  <c r="F24" i="4" s="1"/>
  <c r="G20" i="13"/>
  <c r="E20" i="4" s="1"/>
  <c r="G21" i="13"/>
  <c r="E21" i="4" s="1"/>
  <c r="G22" i="13"/>
  <c r="E22" i="4" s="1"/>
  <c r="G23" i="13"/>
  <c r="E23" i="4" s="1"/>
  <c r="G19" i="13"/>
  <c r="E19" i="4" s="1"/>
  <c r="G20" i="14"/>
  <c r="H20" i="14" s="1"/>
  <c r="D20" i="4" s="1"/>
  <c r="G21" i="14"/>
  <c r="H21" i="14" s="1"/>
  <c r="D21" i="4" s="1"/>
  <c r="G22" i="14"/>
  <c r="H22" i="14" s="1"/>
  <c r="D22" i="4" s="1"/>
  <c r="G23" i="14"/>
  <c r="H23" i="14" s="1"/>
  <c r="D23" i="4" s="1"/>
  <c r="G19" i="14"/>
  <c r="H19" i="14" s="1"/>
  <c r="D19" i="4" s="1"/>
  <c r="G20" i="11"/>
  <c r="F20" i="4" s="1"/>
  <c r="G21" i="11"/>
  <c r="F21" i="4" s="1"/>
  <c r="G22" i="11"/>
  <c r="F22" i="4" s="1"/>
  <c r="G23" i="11"/>
  <c r="F23" i="4" s="1"/>
  <c r="G19" i="11"/>
  <c r="F19" i="4" s="1"/>
  <c r="G14" i="11"/>
  <c r="F14" i="4" s="1"/>
  <c r="G15" i="11"/>
  <c r="F15" i="4" s="1"/>
  <c r="G16" i="11"/>
  <c r="F16" i="4" s="1"/>
  <c r="G17" i="11"/>
  <c r="F17" i="4" s="1"/>
  <c r="G18" i="11"/>
  <c r="F18" i="4" s="1"/>
  <c r="G9" i="13"/>
  <c r="E9" i="4" s="1"/>
  <c r="G14" i="13"/>
  <c r="E14" i="4" s="1"/>
  <c r="G15" i="13"/>
  <c r="E15" i="4" s="1"/>
  <c r="G16" i="13"/>
  <c r="E16" i="4" s="1"/>
  <c r="G17" i="13"/>
  <c r="E17" i="4" s="1"/>
  <c r="G18" i="13"/>
  <c r="E18" i="4" s="1"/>
  <c r="G15" i="14"/>
  <c r="H15" i="14" s="1"/>
  <c r="D15" i="4" s="1"/>
  <c r="G16" i="14"/>
  <c r="H16" i="14" s="1"/>
  <c r="D16" i="4" s="1"/>
  <c r="G17" i="14"/>
  <c r="H17" i="14" s="1"/>
  <c r="D17" i="4" s="1"/>
  <c r="G18" i="14"/>
  <c r="H18" i="14" s="1"/>
  <c r="D18" i="4" s="1"/>
  <c r="G14" i="14"/>
  <c r="H14" i="14" s="1"/>
  <c r="D14" i="4" s="1"/>
  <c r="G9" i="11"/>
  <c r="F9" i="4" s="1"/>
  <c r="G4" i="11"/>
  <c r="F4" i="4" s="1"/>
  <c r="G4" i="13"/>
  <c r="E4" i="4" s="1"/>
  <c r="G4" i="14"/>
  <c r="H4" i="14" s="1"/>
  <c r="D4" i="4" s="1"/>
  <c r="G9" i="14"/>
  <c r="H9" i="14" s="1"/>
  <c r="D9" i="4" s="1"/>
  <c r="G10" i="11"/>
  <c r="G5" i="11"/>
  <c r="F5" i="4" s="1"/>
  <c r="G10" i="13"/>
  <c r="E10" i="4" s="1"/>
  <c r="G5" i="13"/>
  <c r="E5" i="4" s="1"/>
  <c r="G11" i="14"/>
  <c r="H11" i="14" s="1"/>
  <c r="D11" i="4" s="1"/>
  <c r="G12" i="14"/>
  <c r="H12" i="14" s="1"/>
  <c r="D12" i="4" s="1"/>
  <c r="G13" i="14"/>
  <c r="H13" i="14" s="1"/>
  <c r="D13" i="4" s="1"/>
  <c r="G10" i="14"/>
  <c r="H10" i="14" s="1"/>
  <c r="D10" i="4" s="1"/>
  <c r="G11" i="13"/>
  <c r="E11" i="4" s="1"/>
  <c r="G12" i="13"/>
  <c r="E12" i="4" s="1"/>
  <c r="G13" i="13"/>
  <c r="G12" i="11"/>
  <c r="F12" i="4" s="1"/>
  <c r="G13" i="11"/>
  <c r="F13" i="4" s="1"/>
  <c r="G11" i="11"/>
  <c r="F11" i="4" s="1"/>
  <c r="G6" i="14"/>
  <c r="H6" i="14" s="1"/>
  <c r="D6" i="4" s="1"/>
  <c r="G7" i="14"/>
  <c r="H7" i="14" s="1"/>
  <c r="D7" i="4" s="1"/>
  <c r="G8" i="14"/>
  <c r="H8" i="14" s="1"/>
  <c r="D8" i="4" s="1"/>
  <c r="G5" i="14"/>
  <c r="H5" i="14" s="1"/>
  <c r="D5" i="4" s="1"/>
  <c r="G8" i="13"/>
  <c r="E8" i="4" s="1"/>
  <c r="G7" i="13"/>
  <c r="E7" i="4" s="1"/>
  <c r="G6" i="13"/>
  <c r="E6" i="4" s="1"/>
  <c r="G6" i="11"/>
  <c r="F6" i="4" s="1"/>
  <c r="G7" i="11"/>
  <c r="F7" i="4" s="1"/>
  <c r="G8" i="11"/>
  <c r="F8" i="4" s="1"/>
  <c r="F49" i="17" l="1"/>
  <c r="H49" i="4" s="1"/>
  <c r="F12" i="17"/>
  <c r="H12" i="4" s="1"/>
  <c r="F121" i="17"/>
  <c r="H121" i="4" s="1"/>
  <c r="F105" i="17"/>
  <c r="H105" i="4" s="1"/>
  <c r="F81" i="17"/>
  <c r="H81" i="4" s="1"/>
  <c r="F65" i="17"/>
  <c r="H65" i="4" s="1"/>
  <c r="F33" i="17"/>
  <c r="H33" i="4" s="1"/>
  <c r="F9" i="17"/>
  <c r="H9" i="4" s="1"/>
  <c r="F11" i="17"/>
  <c r="H11" i="4" s="1"/>
  <c r="F97" i="17"/>
  <c r="H97" i="4" s="1"/>
  <c r="F112" i="17"/>
  <c r="H112" i="4" s="1"/>
  <c r="F96" i="17"/>
  <c r="H96" i="4" s="1"/>
  <c r="F72" i="17"/>
  <c r="H72" i="4" s="1"/>
  <c r="F56" i="17"/>
  <c r="H56" i="4" s="1"/>
  <c r="F48" i="17"/>
  <c r="H48" i="4" s="1"/>
  <c r="F32" i="17"/>
  <c r="H32" i="4" s="1"/>
  <c r="F24" i="17"/>
  <c r="H24" i="4" s="1"/>
  <c r="F8" i="17"/>
  <c r="H8" i="4" s="1"/>
  <c r="F109" i="17"/>
  <c r="H109" i="4" s="1"/>
  <c r="F93" i="17"/>
  <c r="H93" i="4" s="1"/>
  <c r="F77" i="17"/>
  <c r="H77" i="4" s="1"/>
  <c r="F69" i="17"/>
  <c r="H69" i="4" s="1"/>
  <c r="F53" i="17"/>
  <c r="H53" i="4" s="1"/>
  <c r="F45" i="17"/>
  <c r="H45" i="4" s="1"/>
  <c r="F29" i="17"/>
  <c r="H29" i="4" s="1"/>
  <c r="F21" i="17"/>
  <c r="H21" i="4" s="1"/>
  <c r="F13" i="17"/>
  <c r="H13" i="4" s="1"/>
  <c r="F116" i="17"/>
  <c r="H116" i="4" s="1"/>
  <c r="F108" i="17"/>
  <c r="H108" i="4" s="1"/>
  <c r="F100" i="17"/>
  <c r="H100" i="4" s="1"/>
  <c r="F92" i="17"/>
  <c r="H92" i="4" s="1"/>
  <c r="F84" i="17"/>
  <c r="H84" i="4" s="1"/>
  <c r="F76" i="17"/>
  <c r="H76" i="4" s="1"/>
  <c r="F68" i="17"/>
  <c r="H68" i="4" s="1"/>
  <c r="F60" i="17"/>
  <c r="H60" i="4" s="1"/>
  <c r="F52" i="17"/>
  <c r="H52" i="4" s="1"/>
  <c r="F44" i="17"/>
  <c r="H44" i="4" s="1"/>
  <c r="F36" i="17"/>
  <c r="H36" i="4" s="1"/>
  <c r="F28" i="17"/>
  <c r="H28" i="4" s="1"/>
  <c r="F20" i="17"/>
  <c r="H20" i="4" s="1"/>
  <c r="F123" i="17"/>
  <c r="H123" i="4" s="1"/>
  <c r="F115" i="17"/>
  <c r="H115" i="4" s="1"/>
  <c r="F107" i="17"/>
  <c r="H107" i="4" s="1"/>
  <c r="F99" i="17"/>
  <c r="H99" i="4" s="1"/>
  <c r="F91" i="17"/>
  <c r="H91" i="4" s="1"/>
  <c r="F83" i="17"/>
  <c r="H83" i="4" s="1"/>
  <c r="F75" i="17"/>
  <c r="H75" i="4" s="1"/>
  <c r="F67" i="17"/>
  <c r="H67" i="4" s="1"/>
  <c r="F59" i="17"/>
  <c r="H59" i="4" s="1"/>
  <c r="F51" i="17"/>
  <c r="H51" i="4" s="1"/>
  <c r="F43" i="17"/>
  <c r="H43" i="4" s="1"/>
  <c r="F35" i="17"/>
  <c r="H35" i="4" s="1"/>
  <c r="F27" i="17"/>
  <c r="H27" i="4" s="1"/>
  <c r="F19" i="17"/>
  <c r="H19" i="4" s="1"/>
  <c r="F122" i="17"/>
  <c r="H122" i="4" s="1"/>
  <c r="F114" i="17"/>
  <c r="H114" i="4" s="1"/>
  <c r="F106" i="17"/>
  <c r="H106" i="4" s="1"/>
  <c r="F98" i="17"/>
  <c r="H98" i="4" s="1"/>
  <c r="F90" i="17"/>
  <c r="H90" i="4" s="1"/>
  <c r="F82" i="17"/>
  <c r="H82" i="4" s="1"/>
  <c r="F74" i="17"/>
  <c r="H74" i="4" s="1"/>
  <c r="F66" i="17"/>
  <c r="H66" i="4" s="1"/>
  <c r="F58" i="17"/>
  <c r="H58" i="4" s="1"/>
  <c r="F50" i="17"/>
  <c r="H50" i="4" s="1"/>
  <c r="F42" i="17"/>
  <c r="H42" i="4" s="1"/>
  <c r="F34" i="17"/>
  <c r="H34" i="4" s="1"/>
  <c r="F26" i="17"/>
  <c r="H26" i="4" s="1"/>
  <c r="F18" i="17"/>
  <c r="H18" i="4" s="1"/>
  <c r="F10" i="17"/>
  <c r="H10" i="4" s="1"/>
  <c r="F7" i="17"/>
  <c r="H7" i="4" s="1"/>
  <c r="F113" i="17"/>
  <c r="H113" i="4" s="1"/>
  <c r="F89" i="17"/>
  <c r="H89" i="4" s="1"/>
  <c r="F73" i="17"/>
  <c r="H73" i="4" s="1"/>
  <c r="F57" i="17"/>
  <c r="H57" i="4" s="1"/>
  <c r="F41" i="17"/>
  <c r="H41" i="4" s="1"/>
  <c r="F25" i="17"/>
  <c r="H25" i="4" s="1"/>
  <c r="F17" i="17"/>
  <c r="H17" i="4" s="1"/>
  <c r="F120" i="17"/>
  <c r="H120" i="4" s="1"/>
  <c r="F104" i="17"/>
  <c r="H104" i="4" s="1"/>
  <c r="F88" i="17"/>
  <c r="H88" i="4" s="1"/>
  <c r="F80" i="17"/>
  <c r="H80" i="4" s="1"/>
  <c r="F64" i="17"/>
  <c r="H64" i="4" s="1"/>
  <c r="F40" i="17"/>
  <c r="H40" i="4" s="1"/>
  <c r="F16" i="17"/>
  <c r="H16" i="4" s="1"/>
  <c r="F119" i="17"/>
  <c r="H119" i="4" s="1"/>
  <c r="F111" i="17"/>
  <c r="H111" i="4" s="1"/>
  <c r="F103" i="17"/>
  <c r="H103" i="4" s="1"/>
  <c r="F95" i="17"/>
  <c r="H95" i="4" s="1"/>
  <c r="F87" i="17"/>
  <c r="H87" i="4" s="1"/>
  <c r="F79" i="17"/>
  <c r="H79" i="4" s="1"/>
  <c r="F71" i="17"/>
  <c r="H71" i="4" s="1"/>
  <c r="F63" i="17"/>
  <c r="H63" i="4" s="1"/>
  <c r="F55" i="17"/>
  <c r="H55" i="4" s="1"/>
  <c r="F47" i="17"/>
  <c r="H47" i="4" s="1"/>
  <c r="F39" i="17"/>
  <c r="H39" i="4" s="1"/>
  <c r="F31" i="17"/>
  <c r="H31" i="4" s="1"/>
  <c r="F23" i="17"/>
  <c r="H23" i="4" s="1"/>
  <c r="F15" i="17"/>
  <c r="H15" i="4" s="1"/>
  <c r="F118" i="17"/>
  <c r="H118" i="4" s="1"/>
  <c r="F110" i="17"/>
  <c r="H110" i="4" s="1"/>
  <c r="F102" i="17"/>
  <c r="H102" i="4" s="1"/>
  <c r="F94" i="17"/>
  <c r="H94" i="4" s="1"/>
  <c r="F86" i="17"/>
  <c r="H86" i="4" s="1"/>
  <c r="F78" i="17"/>
  <c r="H78" i="4" s="1"/>
  <c r="F70" i="17"/>
  <c r="H70" i="4" s="1"/>
  <c r="F62" i="17"/>
  <c r="H62" i="4" s="1"/>
  <c r="F54" i="17"/>
  <c r="H54" i="4" s="1"/>
  <c r="F46" i="17"/>
  <c r="H46" i="4" s="1"/>
  <c r="F38" i="17"/>
  <c r="H38" i="4" s="1"/>
  <c r="F30" i="17"/>
  <c r="H30" i="4" s="1"/>
  <c r="F22" i="17"/>
  <c r="H22" i="4" s="1"/>
  <c r="F14" i="17"/>
  <c r="H14" i="4" s="1"/>
  <c r="F6" i="17"/>
  <c r="H6" i="4" s="1"/>
  <c r="F117" i="17"/>
  <c r="H117" i="4" s="1"/>
  <c r="F101" i="17"/>
  <c r="H101" i="4" s="1"/>
  <c r="F85" i="17"/>
  <c r="H85" i="4" s="1"/>
  <c r="F61" i="17"/>
  <c r="H61" i="4" s="1"/>
  <c r="F37" i="17"/>
  <c r="H37" i="4" s="1"/>
  <c r="F5" i="17"/>
  <c r="H5" i="4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<sst xmlns="http://schemas.openxmlformats.org/spreadsheetml/2006/main" count="602" uniqueCount="139">
  <si>
    <t>No</t>
  </si>
  <si>
    <t>Kode</t>
  </si>
  <si>
    <t>ELIMINASI BERDASARKAN KRITERIA</t>
  </si>
  <si>
    <t>Nama Perusahaan</t>
  </si>
  <si>
    <t>AGRO</t>
  </si>
  <si>
    <t>Bank Raya Indonesia Tbk.</t>
  </si>
  <si>
    <t>Bank IBK Indonesia Tbk.</t>
  </si>
  <si>
    <t>AGRS</t>
  </si>
  <si>
    <t>AMAR</t>
  </si>
  <si>
    <t>ARTO</t>
  </si>
  <si>
    <t>Bank Amaar Indonesia Tbk.</t>
  </si>
  <si>
    <t>Bank Jago Tbk.</t>
  </si>
  <si>
    <t>BABP</t>
  </si>
  <si>
    <t>BACA</t>
  </si>
  <si>
    <t>BANK</t>
  </si>
  <si>
    <t>BBCA</t>
  </si>
  <si>
    <t>BBHI</t>
  </si>
  <si>
    <t>BBKP</t>
  </si>
  <si>
    <t>BBNI</t>
  </si>
  <si>
    <t>BBRI</t>
  </si>
  <si>
    <t>BBMD</t>
  </si>
  <si>
    <t>BBSI</t>
  </si>
  <si>
    <t>BBTN</t>
  </si>
  <si>
    <t>Bank MNC Internasional Tbk</t>
  </si>
  <si>
    <t>Bank Capital Indonesia Tbk</t>
  </si>
  <si>
    <t>Bank Aladin Syari'ah Tbk.</t>
  </si>
  <si>
    <t>Bank Central Asia Tbk.</t>
  </si>
  <si>
    <t>Allo Bank Indonesia Tbk.</t>
  </si>
  <si>
    <t>Bank KB Bukopin Tbk.</t>
  </si>
  <si>
    <t>Bank Mestika Dharma Tbk.</t>
  </si>
  <si>
    <t>Bank Negara Indonesia Tbk.</t>
  </si>
  <si>
    <t>Bank Rakyat Indonesia Tbk.</t>
  </si>
  <si>
    <t xml:space="preserve">Krom Bank Indonesia Tbk. </t>
  </si>
  <si>
    <t>Bank Tabungan Negara Tbk.</t>
  </si>
  <si>
    <t>BBYB</t>
  </si>
  <si>
    <t>BCIC</t>
  </si>
  <si>
    <t>BDMN</t>
  </si>
  <si>
    <t>BEKS</t>
  </si>
  <si>
    <t>BGTG</t>
  </si>
  <si>
    <t>BINA</t>
  </si>
  <si>
    <t>BJBR</t>
  </si>
  <si>
    <t>BJTM</t>
  </si>
  <si>
    <t>BKSW</t>
  </si>
  <si>
    <t>BMAS</t>
  </si>
  <si>
    <t>BMRI</t>
  </si>
  <si>
    <t>BNBA</t>
  </si>
  <si>
    <t>BNGA</t>
  </si>
  <si>
    <t>BNII</t>
  </si>
  <si>
    <t>BNLI</t>
  </si>
  <si>
    <t>Bank Neo Commerce Tbk.</t>
  </si>
  <si>
    <t>Bank Jtrust Indonesia Tbk.</t>
  </si>
  <si>
    <t>Bank Danamon Indonesia Tbk.</t>
  </si>
  <si>
    <t>Bank Pembangunan Daerah Banten Tbk.</t>
  </si>
  <si>
    <t>Bank Ganesha Tbk.</t>
  </si>
  <si>
    <t>Bank Ina Perdana Tbk.</t>
  </si>
  <si>
    <t>Bank Pembangunan Daerah Jawa Barat dan Banten Tbk.</t>
  </si>
  <si>
    <t>Bank Pembangunan Daerah Jawa Timur Tbk.</t>
  </si>
  <si>
    <t>Bank QNB Indonesia Tbk.</t>
  </si>
  <si>
    <t>Bank Maspion Indonesia Tbk.</t>
  </si>
  <si>
    <t>Bank Mandiri Tbk.</t>
  </si>
  <si>
    <t>Bank Bumi Arta Tbk.</t>
  </si>
  <si>
    <t>Bank Cimb Niaga Tbk.</t>
  </si>
  <si>
    <t>Bank Maybank Indonesia Tbk.</t>
  </si>
  <si>
    <t>Bank Permata Tbk.</t>
  </si>
  <si>
    <t>BRIS</t>
  </si>
  <si>
    <t>BSIM</t>
  </si>
  <si>
    <t>BSWD</t>
  </si>
  <si>
    <t>BTPN</t>
  </si>
  <si>
    <t>BTPS</t>
  </si>
  <si>
    <t>BVIC</t>
  </si>
  <si>
    <t>DNAR</t>
  </si>
  <si>
    <t>INPC</t>
  </si>
  <si>
    <t>MASB</t>
  </si>
  <si>
    <t>MAYA</t>
  </si>
  <si>
    <t>MCOR</t>
  </si>
  <si>
    <t>MEGA</t>
  </si>
  <si>
    <t>NISP</t>
  </si>
  <si>
    <t>NOBU</t>
  </si>
  <si>
    <t>PNBN</t>
  </si>
  <si>
    <t>PNBS</t>
  </si>
  <si>
    <t>SDRA</t>
  </si>
  <si>
    <t>Bank Syari'ah Indonesia Tbk.</t>
  </si>
  <si>
    <t>Bank Sinarmas Tbk.</t>
  </si>
  <si>
    <t>Bank Of India Indonesia Tbk.</t>
  </si>
  <si>
    <t>Bank BTPN Tbk.</t>
  </si>
  <si>
    <t>Bank BPTN Syari'ah Tbk.</t>
  </si>
  <si>
    <t>Bank Victoria Internasional Tbk.</t>
  </si>
  <si>
    <t>Bank Oke Indonesia Tbk.</t>
  </si>
  <si>
    <t>Bank Artha Graha Internasional Tbk.</t>
  </si>
  <si>
    <t>Bank Multiarta Sentosa Tbk.</t>
  </si>
  <si>
    <t xml:space="preserve">Bank Mayapada Internasional Tbk. </t>
  </si>
  <si>
    <t>Bank China Construction Bank Indonesia Tbk</t>
  </si>
  <si>
    <t>Bank Mega Tbk.</t>
  </si>
  <si>
    <t>Bank OCBC NISP Tbk.</t>
  </si>
  <si>
    <t>Bank Nationalnobu Tbk.</t>
  </si>
  <si>
    <t>Bank Pan Indonesia Tbk.</t>
  </si>
  <si>
    <t>Bank Panin Dubai Syari'ah Tbk.</t>
  </si>
  <si>
    <t>Bank Woori Saudara Indonesia 1906 Tbk.</t>
  </si>
  <si>
    <t>Perusahaan Perbankan Yang Terdaftar Di Bursa Efek Indonesia</t>
  </si>
  <si>
    <t>Nama Perusahaan Perbankan</t>
  </si>
  <si>
    <t>TOTAL PERUSAHAAN</t>
  </si>
  <si>
    <t>47 Bank</t>
  </si>
  <si>
    <t>Kriteria 2 Mmengimplementasikan Transformasi Digital dalam laporan keuangan</t>
  </si>
  <si>
    <t>Kriteria 1             Yang Terdaaftar Di BEI</t>
  </si>
  <si>
    <t>X1</t>
  </si>
  <si>
    <t>X2</t>
  </si>
  <si>
    <t>X3</t>
  </si>
  <si>
    <t>Y</t>
  </si>
  <si>
    <t>Z</t>
  </si>
  <si>
    <t>PERUSAHAAN</t>
  </si>
  <si>
    <t>DIA</t>
  </si>
  <si>
    <t>TIA</t>
  </si>
  <si>
    <t>NO</t>
  </si>
  <si>
    <t>TAHUN</t>
  </si>
  <si>
    <t>TOTAL</t>
  </si>
  <si>
    <t>STRUKTUR MODAL</t>
  </si>
  <si>
    <t>HUTANG</t>
  </si>
  <si>
    <t>MODAL</t>
  </si>
  <si>
    <t>SALES GROWTH</t>
  </si>
  <si>
    <t>PENJUALAN TH INI</t>
  </si>
  <si>
    <t>PENJUALAN TH LALU</t>
  </si>
  <si>
    <t>TH INI - TH LALU</t>
  </si>
  <si>
    <t>KINERJA KEUANGAN</t>
  </si>
  <si>
    <t>UKURAN PERUSAHAAN</t>
  </si>
  <si>
    <t>Bank Ammar Indonesia Tbk.</t>
  </si>
  <si>
    <t>DIGITAL TRANSFORMASION</t>
  </si>
  <si>
    <t>Kriteria 3       Perusahaan yang menerbitkan laporan keuangan berturut turut di BEI</t>
  </si>
  <si>
    <t>Kriteria 4    Perusahaan Yang Memiliki kebutuhan Variabel penelitian</t>
  </si>
  <si>
    <t>Tahun Pengamatan</t>
  </si>
  <si>
    <t>TA</t>
  </si>
  <si>
    <t>LB</t>
  </si>
  <si>
    <t>HASIL TABULASI DATA PENELITIAN</t>
  </si>
  <si>
    <t>Sampel Terpilih :      24 X 5 = 120</t>
  </si>
  <si>
    <t>X1.Z</t>
  </si>
  <si>
    <t>X2.Z</t>
  </si>
  <si>
    <t>X3.Z</t>
  </si>
  <si>
    <t>SIAP UJI SPSS</t>
  </si>
  <si>
    <t>Pertumbuhan (GROWTH)</t>
  </si>
  <si>
    <t>Presentase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</si>
</sst>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p&quot;* #,##0.00_-;\-&quot;Rp&quot;* #,##0.00_-;_-&quot;Rp&quot;* &quot;-&quot;??_-;_-@_-"/>
    <numFmt numFmtId="164" formatCode="_-&quot;Rp&quot;* #,##0_-;\-&quot;Rp&quot;* #,##0_-;_-&quot;Rp&quot;* &quot;-&quot;??_-;_-@_-"/>
    <numFmt numFmtId="165" formatCode="0.0000"/>
    <numFmt numFmtId="166" formatCode="0.000"/>
  </numFmts>
  <fonts count="21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theme="1"/>
      <name val="Cambria"/>
      <family val="1"/>
    </font>
    <font>
      <b/>
      <sz val="14"/>
      <color theme="1"/>
      <name val="Cambria"/>
      <family val="1"/>
    </font>
    <font>
      <b/>
      <sz val="16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Cambria"/>
      <family val="1"/>
    </font>
    <font>
      <sz val="11"/>
      <color theme="1"/>
      <name val="Cambria"/>
      <family val="1"/>
    </font>
    <font>
      <sz val="10"/>
      <color theme="1"/>
      <name val="Cambria"/>
      <family val="1"/>
    </font>
    <font>
      <sz val="10"/>
      <color theme="1"/>
      <name val="Times New Roman"/>
      <family val="1"/>
    </font>
    <font>
      <sz val="10"/>
      <color theme="1"/>
      <name val="Calibri"/>
      <family val="2"/>
      <charset val="1"/>
      <scheme val="minor"/>
    </font>
    <font>
      <sz val="10"/>
      <color theme="1"/>
      <name val="Cambria"/>
      <family val="1"/>
      <charset val="1"/>
    </font>
    <font>
      <b/>
      <sz val="20"/>
      <color theme="1"/>
      <name val="Times New Roman"/>
      <family val="1"/>
    </font>
    <font>
      <b/>
      <sz val="10"/>
      <color theme="1"/>
      <name val="Cambria"/>
      <family val="1"/>
    </font>
    <font>
      <b/>
      <sz val="20"/>
      <color theme="0"/>
      <name val="Cambria"/>
      <family val="1"/>
    </font>
    <font>
      <b/>
      <sz val="22"/>
      <color theme="1"/>
      <name val="Cambria"/>
      <family val="1"/>
    </font>
    <font>
      <b/>
      <sz val="12"/>
      <color theme="1"/>
      <name val="Cambria"/>
      <family val="1"/>
    </font>
  </fonts>
  <fills count="10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0" xfId="0" applyFont="1"/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5" fillId="0" borderId="0" xfId="0" applyFont="1"/>
    <xf numFmtId="0" fontId="6" fillId="0" borderId="0" xfId="0" applyFont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4" fillId="0" borderId="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7" xfId="0" applyFont="1" applyBorder="1" applyAlignment="1">
      <alignment horizontal="left"/>
    </xf>
    <xf numFmtId="0" fontId="9" fillId="0" borderId="13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8" xfId="0" applyFont="1" applyBorder="1" applyAlignment="1">
      <alignment horizontal="left"/>
    </xf>
    <xf numFmtId="0" fontId="1" fillId="0" borderId="4" xfId="0" applyFont="1" applyBorder="1" applyAlignment="1">
      <alignment horizontal="center" vertical="center"/>
    </xf>
    <xf numFmtId="0" fontId="9" fillId="2" borderId="16" xfId="0" applyFont="1" applyFill="1" applyBorder="1" applyAlignment="1">
      <alignment horizontal="center"/>
    </xf>
    <xf numFmtId="164" fontId="0" fillId="0" borderId="1" xfId="0" applyNumberFormat="1" applyBorder="1"/>
    <xf numFmtId="164" fontId="0" fillId="0" borderId="0" xfId="0" applyNumberFormat="1"/>
    <xf numFmtId="164" fontId="9" fillId="0" borderId="1" xfId="0" applyNumberFormat="1" applyFont="1" applyBorder="1"/>
    <xf numFmtId="164" fontId="9" fillId="0" borderId="0" xfId="0" applyNumberFormat="1" applyFont="1"/>
    <xf numFmtId="2" fontId="0" fillId="0" borderId="1" xfId="0" applyNumberFormat="1" applyBorder="1"/>
    <xf numFmtId="0" fontId="9" fillId="2" borderId="16" xfId="0" applyFont="1" applyFill="1" applyBorder="1" applyAlignment="1">
      <alignment horizontal="left"/>
    </xf>
    <xf numFmtId="44" fontId="9" fillId="0" borderId="1" xfId="0" applyNumberFormat="1" applyFont="1" applyBorder="1"/>
    <xf numFmtId="164" fontId="12" fillId="0" borderId="1" xfId="0" applyNumberFormat="1" applyFont="1" applyBorder="1"/>
    <xf numFmtId="2" fontId="12" fillId="0" borderId="1" xfId="0" applyNumberFormat="1" applyFont="1" applyBorder="1"/>
    <xf numFmtId="2" fontId="14" fillId="0" borderId="1" xfId="0" applyNumberFormat="1" applyFont="1" applyBorder="1"/>
    <xf numFmtId="0" fontId="1" fillId="0" borderId="19" xfId="0" applyFont="1" applyBorder="1" applyAlignment="1">
      <alignment horizontal="center" vertical="center"/>
    </xf>
    <xf numFmtId="0" fontId="9" fillId="2" borderId="17" xfId="0" applyFont="1" applyFill="1" applyBorder="1" applyAlignment="1">
      <alignment horizontal="center"/>
    </xf>
    <xf numFmtId="0" fontId="9" fillId="2" borderId="17" xfId="0" applyFont="1" applyFill="1" applyBorder="1" applyAlignment="1">
      <alignment horizontal="left"/>
    </xf>
    <xf numFmtId="0" fontId="9" fillId="4" borderId="17" xfId="0" applyFont="1" applyFill="1" applyBorder="1" applyAlignment="1">
      <alignment horizontal="center"/>
    </xf>
    <xf numFmtId="0" fontId="9" fillId="4" borderId="17" xfId="0" applyFont="1" applyFill="1" applyBorder="1" applyAlignment="1">
      <alignment horizontal="left"/>
    </xf>
    <xf numFmtId="164" fontId="13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2" fillId="0" borderId="17" xfId="0" applyFont="1" applyBorder="1" applyAlignment="1">
      <alignment horizontal="left"/>
    </xf>
    <xf numFmtId="0" fontId="12" fillId="0" borderId="18" xfId="0" applyFont="1" applyBorder="1" applyAlignment="1">
      <alignment horizontal="left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2" fontId="13" fillId="0" borderId="1" xfId="0" applyNumberFormat="1" applyFont="1" applyBorder="1" applyAlignment="1">
      <alignment horizontal="right"/>
    </xf>
    <xf numFmtId="0" fontId="0" fillId="3" borderId="12" xfId="0" applyFill="1" applyBorder="1" applyAlignment="1">
      <alignment horizontal="center"/>
    </xf>
    <xf numFmtId="0" fontId="8" fillId="3" borderId="12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/>
    </xf>
    <xf numFmtId="0" fontId="12" fillId="5" borderId="17" xfId="0" applyFont="1" applyFill="1" applyBorder="1" applyAlignment="1">
      <alignment horizontal="left"/>
    </xf>
    <xf numFmtId="2" fontId="9" fillId="0" borderId="1" xfId="0" applyNumberFormat="1" applyFont="1" applyBorder="1"/>
    <xf numFmtId="0" fontId="0" fillId="5" borderId="0" xfId="0" applyFill="1"/>
    <xf numFmtId="164" fontId="14" fillId="0" borderId="1" xfId="0" applyNumberFormat="1" applyFont="1" applyBorder="1"/>
    <xf numFmtId="0" fontId="12" fillId="0" borderId="1" xfId="0" applyFont="1" applyBorder="1" applyAlignment="1">
      <alignment horizontal="center" vertical="center"/>
    </xf>
    <xf numFmtId="2" fontId="0" fillId="0" borderId="0" xfId="0" applyNumberFormat="1"/>
    <xf numFmtId="164" fontId="8" fillId="3" borderId="12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2" fontId="12" fillId="0" borderId="1" xfId="0" applyNumberFormat="1" applyFont="1" applyBorder="1" applyAlignment="1">
      <alignment horizontal="center" vertical="center"/>
    </xf>
    <xf numFmtId="165" fontId="12" fillId="0" borderId="1" xfId="0" applyNumberFormat="1" applyFont="1" applyBorder="1"/>
    <xf numFmtId="0" fontId="12" fillId="0" borderId="1" xfId="0" applyFont="1" applyBorder="1" applyAlignment="1">
      <alignment horizontal="center" vertical="center"/>
    </xf>
    <xf numFmtId="164" fontId="0" fillId="0" borderId="1" xfId="0" applyNumberFormat="1" applyFill="1" applyBorder="1"/>
    <xf numFmtId="3" fontId="0" fillId="0" borderId="1" xfId="0" applyNumberFormat="1" applyBorder="1"/>
    <xf numFmtId="166" fontId="12" fillId="0" borderId="1" xfId="0" applyNumberFormat="1" applyFont="1" applyBorder="1" applyAlignment="1">
      <alignment horizontal="center" vertical="center"/>
    </xf>
    <xf numFmtId="166" fontId="0" fillId="0" borderId="1" xfId="0" applyNumberFormat="1" applyBorder="1"/>
    <xf numFmtId="164" fontId="8" fillId="3" borderId="1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17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8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/>
    </xf>
    <xf numFmtId="164" fontId="8" fillId="3" borderId="2" xfId="0" applyNumberFormat="1" applyFont="1" applyFill="1" applyBorder="1" applyAlignment="1">
      <alignment horizontal="center" vertical="center"/>
    </xf>
    <xf numFmtId="0" fontId="12" fillId="0" borderId="24" xfId="0" applyFont="1" applyBorder="1" applyAlignment="1">
      <alignment horizontal="center"/>
    </xf>
    <xf numFmtId="0" fontId="6" fillId="3" borderId="23" xfId="0" applyFont="1" applyFill="1" applyBorder="1" applyAlignment="1">
      <alignment horizontal="center" vertical="center"/>
    </xf>
    <xf numFmtId="0" fontId="12" fillId="5" borderId="24" xfId="0" applyFont="1" applyFill="1" applyBorder="1" applyAlignment="1">
      <alignment horizontal="center"/>
    </xf>
    <xf numFmtId="0" fontId="12" fillId="0" borderId="25" xfId="0" applyFont="1" applyBorder="1" applyAlignment="1">
      <alignment horizontal="center"/>
    </xf>
    <xf numFmtId="0" fontId="12" fillId="0" borderId="26" xfId="0" applyFont="1" applyBorder="1" applyAlignment="1">
      <alignment horizontal="center"/>
    </xf>
    <xf numFmtId="0" fontId="6" fillId="3" borderId="27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/>
    <xf numFmtId="0" fontId="0" fillId="0" borderId="28" xfId="0" applyBorder="1" applyAlignment="1">
      <alignment horizontal="center"/>
    </xf>
    <xf numFmtId="166" fontId="0" fillId="0" borderId="29" xfId="0" applyNumberFormat="1" applyBorder="1"/>
    <xf numFmtId="0" fontId="0" fillId="5" borderId="1" xfId="0" applyFill="1" applyBorder="1" applyAlignment="1">
      <alignment horizontal="center" vertical="center"/>
    </xf>
    <xf numFmtId="166" fontId="0" fillId="5" borderId="29" xfId="0" applyNumberFormat="1" applyFill="1" applyBorder="1"/>
    <xf numFmtId="166" fontId="0" fillId="5" borderId="1" xfId="0" applyNumberFormat="1" applyFill="1" applyBorder="1"/>
    <xf numFmtId="166" fontId="0" fillId="0" borderId="1" xfId="0" applyNumberFormat="1" applyBorder="1" applyAlignment="1">
      <alignment horizont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/>
    </xf>
    <xf numFmtId="0" fontId="16" fillId="4" borderId="7" xfId="0" applyFont="1" applyFill="1" applyBorder="1" applyAlignment="1">
      <alignment horizontal="center" vertical="center"/>
    </xf>
    <xf numFmtId="0" fontId="16" fillId="4" borderId="8" xfId="0" applyFont="1" applyFill="1" applyBorder="1" applyAlignment="1">
      <alignment horizontal="center" vertical="center"/>
    </xf>
    <xf numFmtId="0" fontId="16" fillId="4" borderId="19" xfId="0" applyFont="1" applyFill="1" applyBorder="1" applyAlignment="1">
      <alignment horizontal="center" vertical="center"/>
    </xf>
    <xf numFmtId="0" fontId="16" fillId="4" borderId="22" xfId="0" applyFont="1" applyFill="1" applyBorder="1" applyAlignment="1">
      <alignment horizontal="center" vertical="center"/>
    </xf>
    <xf numFmtId="0" fontId="16" fillId="4" borderId="15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6" fillId="5" borderId="6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6" fillId="5" borderId="8" xfId="0" applyFont="1" applyFill="1" applyBorder="1" applyAlignment="1">
      <alignment horizontal="center" vertical="center"/>
    </xf>
    <xf numFmtId="0" fontId="16" fillId="5" borderId="19" xfId="0" applyFont="1" applyFill="1" applyBorder="1" applyAlignment="1">
      <alignment horizontal="center" vertical="center"/>
    </xf>
    <xf numFmtId="0" fontId="16" fillId="5" borderId="22" xfId="0" applyFont="1" applyFill="1" applyBorder="1" applyAlignment="1">
      <alignment horizontal="center" vertical="center"/>
    </xf>
    <xf numFmtId="0" fontId="16" fillId="5" borderId="15" xfId="0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0" fontId="16" fillId="2" borderId="19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15" xfId="0" applyFont="1" applyFill="1" applyBorder="1" applyAlignment="1">
      <alignment horizontal="center" vertical="center"/>
    </xf>
    <xf numFmtId="0" fontId="8" fillId="6" borderId="6" xfId="0" applyFont="1" applyFill="1" applyBorder="1" applyAlignment="1">
      <alignment horizontal="center" vertical="center"/>
    </xf>
    <xf numFmtId="0" fontId="8" fillId="6" borderId="7" xfId="0" applyFont="1" applyFill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8" fillId="6" borderId="19" xfId="0" applyFont="1" applyFill="1" applyBorder="1" applyAlignment="1">
      <alignment horizontal="center" vertical="center"/>
    </xf>
    <xf numFmtId="0" fontId="8" fillId="6" borderId="22" xfId="0" applyFont="1" applyFill="1" applyBorder="1" applyAlignment="1">
      <alignment horizontal="center" vertical="center"/>
    </xf>
    <xf numFmtId="0" fontId="8" fillId="6" borderId="15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center" vertical="center"/>
    </xf>
    <xf numFmtId="0" fontId="8" fillId="7" borderId="7" xfId="0" applyFont="1" applyFill="1" applyBorder="1" applyAlignment="1">
      <alignment horizontal="center" vertical="center"/>
    </xf>
    <xf numFmtId="0" fontId="8" fillId="7" borderId="8" xfId="0" applyFont="1" applyFill="1" applyBorder="1" applyAlignment="1">
      <alignment horizontal="center" vertical="center"/>
    </xf>
    <xf numFmtId="0" fontId="8" fillId="7" borderId="19" xfId="0" applyFont="1" applyFill="1" applyBorder="1" applyAlignment="1">
      <alignment horizontal="center" vertical="center"/>
    </xf>
    <xf numFmtId="0" fontId="8" fillId="7" borderId="22" xfId="0" applyFont="1" applyFill="1" applyBorder="1" applyAlignment="1">
      <alignment horizontal="center" vertical="center"/>
    </xf>
    <xf numFmtId="0" fontId="8" fillId="7" borderId="15" xfId="0" applyFont="1" applyFill="1" applyBorder="1" applyAlignment="1">
      <alignment horizontal="center" vertical="center"/>
    </xf>
    <xf numFmtId="0" fontId="18" fillId="8" borderId="6" xfId="0" applyFont="1" applyFill="1" applyBorder="1" applyAlignment="1">
      <alignment horizontal="center" vertical="center"/>
    </xf>
    <xf numFmtId="0" fontId="18" fillId="8" borderId="7" xfId="0" applyFont="1" applyFill="1" applyBorder="1" applyAlignment="1">
      <alignment horizontal="center" vertical="center"/>
    </xf>
    <xf numFmtId="0" fontId="18" fillId="8" borderId="8" xfId="0" applyFont="1" applyFill="1" applyBorder="1" applyAlignment="1">
      <alignment horizontal="center" vertical="center"/>
    </xf>
    <xf numFmtId="0" fontId="18" fillId="8" borderId="19" xfId="0" applyFont="1" applyFill="1" applyBorder="1" applyAlignment="1">
      <alignment horizontal="center" vertical="center"/>
    </xf>
    <xf numFmtId="0" fontId="18" fillId="8" borderId="22" xfId="0" applyFont="1" applyFill="1" applyBorder="1" applyAlignment="1">
      <alignment horizontal="center" vertical="center"/>
    </xf>
    <xf numFmtId="0" fontId="18" fillId="8" borderId="15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6" fillId="9" borderId="0" xfId="0" applyFont="1" applyFill="1" applyBorder="1" applyAlignment="1">
      <alignment horizontal="center" vertical="center"/>
    </xf>
    <xf numFmtId="0" fontId="16" fillId="9" borderId="9" xfId="0" applyFont="1" applyFill="1" applyBorder="1" applyAlignment="1">
      <alignment horizontal="center" vertical="center"/>
    </xf>
    <xf numFmtId="0" fontId="8" fillId="3" borderId="21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2" fontId="19" fillId="0" borderId="30" xfId="0" applyNumberFormat="1" applyFont="1" applyBorder="1" applyAlignment="1">
      <alignment horizontal="center" vertical="center"/>
    </xf>
    <xf numFmtId="2" fontId="19" fillId="0" borderId="21" xfId="0" applyNumberFormat="1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0" fontId="19" fillId="0" borderId="1" xfId="0" applyNumberFormat="1" applyFont="1" applyBorder="1" applyAlignment="1">
      <alignment horizontal="center" vertical="center"/>
    </xf>
    <xf numFmtId="10" fontId="19" fillId="0" borderId="31" xfId="0" applyNumberFormat="1" applyFont="1" applyBorder="1" applyAlignment="1">
      <alignment horizontal="center" vertical="center"/>
    </xf>
    <xf numFmtId="10" fontId="19" fillId="0" borderId="12" xfId="0" applyNumberFormat="1" applyFont="1" applyBorder="1" applyAlignment="1">
      <alignment horizontal="center" vertical="center"/>
    </xf>
    <xf numFmtId="10" fontId="19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1"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15CF3-7020-44A0-943D-B6B318A91808}">
  <dimension ref="A1:D50"/>
  <sheetViews>
    <sheetView view="pageBreakPreview" zoomScale="60" zoomScaleNormal="82" workbookViewId="0">
      <selection activeCell="D11" sqref="D11"/>
    </sheetView>
  </sheetViews>
  <sheetFormatPr defaultRowHeight="14.5" x14ac:dyDescent="0.35"/>
  <cols>
    <col min="3" max="3" width="59.81640625" style="15" customWidth="1"/>
    <col min="4" max="4" width="38.81640625" customWidth="1"/>
  </cols>
  <sheetData>
    <row r="1" spans="1:4" ht="14.5" customHeight="1" x14ac:dyDescent="0.35">
      <c r="A1" s="90" t="s">
        <v>98</v>
      </c>
      <c r="B1" s="91"/>
      <c r="C1" s="91"/>
      <c r="D1" s="92"/>
    </row>
    <row r="2" spans="1:4" ht="15" customHeight="1" thickBot="1" x14ac:dyDescent="0.4">
      <c r="A2" s="93"/>
      <c r="B2" s="94"/>
      <c r="C2" s="94"/>
      <c r="D2" s="95"/>
    </row>
    <row r="3" spans="1:4" ht="21" customHeight="1" thickBot="1" x14ac:dyDescent="0.4">
      <c r="A3" s="16" t="s">
        <v>0</v>
      </c>
      <c r="B3" s="16" t="s">
        <v>1</v>
      </c>
      <c r="C3" s="16" t="s">
        <v>99</v>
      </c>
    </row>
    <row r="4" spans="1:4" x14ac:dyDescent="0.35">
      <c r="A4" s="17">
        <v>1</v>
      </c>
      <c r="B4" s="24" t="s">
        <v>4</v>
      </c>
      <c r="C4" s="30" t="s">
        <v>5</v>
      </c>
    </row>
    <row r="5" spans="1:4" x14ac:dyDescent="0.35">
      <c r="A5" s="18">
        <v>2</v>
      </c>
      <c r="B5" s="18" t="s">
        <v>7</v>
      </c>
      <c r="C5" s="19" t="s">
        <v>6</v>
      </c>
    </row>
    <row r="6" spans="1:4" x14ac:dyDescent="0.35">
      <c r="A6" s="17">
        <v>3</v>
      </c>
      <c r="B6" s="18" t="s">
        <v>8</v>
      </c>
      <c r="C6" s="19" t="s">
        <v>10</v>
      </c>
    </row>
    <row r="7" spans="1:4" x14ac:dyDescent="0.35">
      <c r="A7" s="18">
        <v>4</v>
      </c>
      <c r="B7" s="18" t="s">
        <v>9</v>
      </c>
      <c r="C7" s="19" t="s">
        <v>11</v>
      </c>
    </row>
    <row r="8" spans="1:4" x14ac:dyDescent="0.35">
      <c r="A8" s="17">
        <v>5</v>
      </c>
      <c r="B8" s="18" t="s">
        <v>12</v>
      </c>
      <c r="C8" s="19" t="s">
        <v>23</v>
      </c>
      <c r="D8" s="82" t="s">
        <v>100</v>
      </c>
    </row>
    <row r="9" spans="1:4" x14ac:dyDescent="0.35">
      <c r="A9" s="18">
        <v>6</v>
      </c>
      <c r="B9" s="38" t="s">
        <v>13</v>
      </c>
      <c r="C9" s="39" t="s">
        <v>24</v>
      </c>
      <c r="D9" s="96" t="s">
        <v>101</v>
      </c>
    </row>
    <row r="10" spans="1:4" x14ac:dyDescent="0.35">
      <c r="A10" s="17">
        <v>7</v>
      </c>
      <c r="B10" s="36" t="s">
        <v>14</v>
      </c>
      <c r="C10" s="37" t="s">
        <v>25</v>
      </c>
      <c r="D10" s="96"/>
    </row>
    <row r="11" spans="1:4" x14ac:dyDescent="0.35">
      <c r="A11" s="18">
        <v>8</v>
      </c>
      <c r="B11" s="18" t="s">
        <v>15</v>
      </c>
      <c r="C11" s="19" t="s">
        <v>26</v>
      </c>
      <c r="D11" s="83"/>
    </row>
    <row r="12" spans="1:4" x14ac:dyDescent="0.35">
      <c r="A12" s="17">
        <v>9</v>
      </c>
      <c r="B12" s="18" t="s">
        <v>16</v>
      </c>
      <c r="C12" s="19" t="s">
        <v>27</v>
      </c>
    </row>
    <row r="13" spans="1:4" x14ac:dyDescent="0.35">
      <c r="A13" s="18">
        <v>10</v>
      </c>
      <c r="B13" s="36" t="s">
        <v>17</v>
      </c>
      <c r="C13" s="37" t="s">
        <v>28</v>
      </c>
    </row>
    <row r="14" spans="1:4" x14ac:dyDescent="0.35">
      <c r="A14" s="17">
        <v>11</v>
      </c>
      <c r="B14" s="18" t="s">
        <v>20</v>
      </c>
      <c r="C14" s="19" t="s">
        <v>29</v>
      </c>
    </row>
    <row r="15" spans="1:4" x14ac:dyDescent="0.35">
      <c r="A15" s="18">
        <v>12</v>
      </c>
      <c r="B15" s="36" t="s">
        <v>18</v>
      </c>
      <c r="C15" s="37" t="s">
        <v>30</v>
      </c>
    </row>
    <row r="16" spans="1:4" x14ac:dyDescent="0.35">
      <c r="A16" s="17">
        <v>13</v>
      </c>
      <c r="B16" s="36" t="s">
        <v>19</v>
      </c>
      <c r="C16" s="37" t="s">
        <v>31</v>
      </c>
    </row>
    <row r="17" spans="1:3" x14ac:dyDescent="0.35">
      <c r="A17" s="18">
        <v>14</v>
      </c>
      <c r="B17" s="18" t="s">
        <v>21</v>
      </c>
      <c r="C17" s="19" t="s">
        <v>32</v>
      </c>
    </row>
    <row r="18" spans="1:3" x14ac:dyDescent="0.35">
      <c r="A18" s="17">
        <v>15</v>
      </c>
      <c r="B18" s="36" t="s">
        <v>22</v>
      </c>
      <c r="C18" s="37" t="s">
        <v>33</v>
      </c>
    </row>
    <row r="19" spans="1:3" x14ac:dyDescent="0.35">
      <c r="A19" s="18">
        <v>16</v>
      </c>
      <c r="B19" s="36" t="s">
        <v>34</v>
      </c>
      <c r="C19" s="37" t="s">
        <v>49</v>
      </c>
    </row>
    <row r="20" spans="1:3" x14ac:dyDescent="0.35">
      <c r="A20" s="17">
        <v>17</v>
      </c>
      <c r="B20" s="18" t="s">
        <v>35</v>
      </c>
      <c r="C20" s="19" t="s">
        <v>50</v>
      </c>
    </row>
    <row r="21" spans="1:3" x14ac:dyDescent="0.35">
      <c r="A21" s="18">
        <v>18</v>
      </c>
      <c r="B21" s="18" t="s">
        <v>36</v>
      </c>
      <c r="C21" s="19" t="s">
        <v>51</v>
      </c>
    </row>
    <row r="22" spans="1:3" x14ac:dyDescent="0.35">
      <c r="A22" s="17">
        <v>19</v>
      </c>
      <c r="B22" s="18" t="s">
        <v>37</v>
      </c>
      <c r="C22" s="19" t="s">
        <v>52</v>
      </c>
    </row>
    <row r="23" spans="1:3" x14ac:dyDescent="0.35">
      <c r="A23" s="18">
        <v>20</v>
      </c>
      <c r="B23" s="18" t="s">
        <v>38</v>
      </c>
      <c r="C23" s="19" t="s">
        <v>53</v>
      </c>
    </row>
    <row r="24" spans="1:3" x14ac:dyDescent="0.35">
      <c r="A24" s="17">
        <v>21</v>
      </c>
      <c r="B24" s="38" t="s">
        <v>39</v>
      </c>
      <c r="C24" s="39" t="s">
        <v>54</v>
      </c>
    </row>
    <row r="25" spans="1:3" x14ac:dyDescent="0.35">
      <c r="A25" s="18">
        <v>22</v>
      </c>
      <c r="B25" s="36" t="s">
        <v>40</v>
      </c>
      <c r="C25" s="37" t="s">
        <v>55</v>
      </c>
    </row>
    <row r="26" spans="1:3" x14ac:dyDescent="0.35">
      <c r="A26" s="17">
        <v>23</v>
      </c>
      <c r="B26" s="36" t="s">
        <v>41</v>
      </c>
      <c r="C26" s="37" t="s">
        <v>56</v>
      </c>
    </row>
    <row r="27" spans="1:3" x14ac:dyDescent="0.35">
      <c r="A27" s="18">
        <v>24</v>
      </c>
      <c r="B27" s="18" t="s">
        <v>42</v>
      </c>
      <c r="C27" s="19" t="s">
        <v>57</v>
      </c>
    </row>
    <row r="28" spans="1:3" x14ac:dyDescent="0.35">
      <c r="A28" s="17">
        <v>25</v>
      </c>
      <c r="B28" s="18" t="s">
        <v>43</v>
      </c>
      <c r="C28" s="19" t="s">
        <v>58</v>
      </c>
    </row>
    <row r="29" spans="1:3" x14ac:dyDescent="0.35">
      <c r="A29" s="18">
        <v>26</v>
      </c>
      <c r="B29" s="18" t="s">
        <v>44</v>
      </c>
      <c r="C29" s="19" t="s">
        <v>59</v>
      </c>
    </row>
    <row r="30" spans="1:3" x14ac:dyDescent="0.35">
      <c r="A30" s="17">
        <v>27</v>
      </c>
      <c r="B30" s="18" t="s">
        <v>45</v>
      </c>
      <c r="C30" s="19" t="s">
        <v>60</v>
      </c>
    </row>
    <row r="31" spans="1:3" x14ac:dyDescent="0.35">
      <c r="A31" s="18">
        <v>28</v>
      </c>
      <c r="B31" s="38" t="s">
        <v>46</v>
      </c>
      <c r="C31" s="39" t="s">
        <v>61</v>
      </c>
    </row>
    <row r="32" spans="1:3" x14ac:dyDescent="0.35">
      <c r="A32" s="17">
        <v>29</v>
      </c>
      <c r="B32" s="18" t="s">
        <v>47</v>
      </c>
      <c r="C32" s="19" t="s">
        <v>62</v>
      </c>
    </row>
    <row r="33" spans="1:3" x14ac:dyDescent="0.35">
      <c r="A33" s="18">
        <v>30</v>
      </c>
      <c r="B33" s="18" t="s">
        <v>48</v>
      </c>
      <c r="C33" s="19" t="s">
        <v>63</v>
      </c>
    </row>
    <row r="34" spans="1:3" x14ac:dyDescent="0.35">
      <c r="A34" s="17">
        <v>31</v>
      </c>
      <c r="B34" s="36" t="s">
        <v>64</v>
      </c>
      <c r="C34" s="37" t="s">
        <v>81</v>
      </c>
    </row>
    <row r="35" spans="1:3" x14ac:dyDescent="0.35">
      <c r="A35" s="18">
        <v>32</v>
      </c>
      <c r="B35" s="18" t="s">
        <v>65</v>
      </c>
      <c r="C35" s="19" t="s">
        <v>82</v>
      </c>
    </row>
    <row r="36" spans="1:3" x14ac:dyDescent="0.35">
      <c r="A36" s="17">
        <v>33</v>
      </c>
      <c r="B36" s="17" t="s">
        <v>66</v>
      </c>
      <c r="C36" s="19" t="s">
        <v>83</v>
      </c>
    </row>
    <row r="37" spans="1:3" x14ac:dyDescent="0.35">
      <c r="A37" s="18">
        <v>34</v>
      </c>
      <c r="B37" s="36" t="s">
        <v>67</v>
      </c>
      <c r="C37" s="37" t="s">
        <v>84</v>
      </c>
    </row>
    <row r="38" spans="1:3" x14ac:dyDescent="0.35">
      <c r="A38" s="17">
        <v>35</v>
      </c>
      <c r="B38" s="36" t="s">
        <v>68</v>
      </c>
      <c r="C38" s="37" t="s">
        <v>85</v>
      </c>
    </row>
    <row r="39" spans="1:3" x14ac:dyDescent="0.35">
      <c r="A39" s="18">
        <v>36</v>
      </c>
      <c r="B39" s="36" t="s">
        <v>69</v>
      </c>
      <c r="C39" s="37" t="s">
        <v>86</v>
      </c>
    </row>
    <row r="40" spans="1:3" x14ac:dyDescent="0.35">
      <c r="A40" s="17">
        <v>37</v>
      </c>
      <c r="B40" s="38" t="s">
        <v>70</v>
      </c>
      <c r="C40" s="39" t="s">
        <v>87</v>
      </c>
    </row>
    <row r="41" spans="1:3" x14ac:dyDescent="0.35">
      <c r="A41" s="18">
        <v>38</v>
      </c>
      <c r="B41" s="18" t="s">
        <v>71</v>
      </c>
      <c r="C41" s="19" t="s">
        <v>88</v>
      </c>
    </row>
    <row r="42" spans="1:3" x14ac:dyDescent="0.35">
      <c r="A42" s="17">
        <v>39</v>
      </c>
      <c r="B42" s="18" t="s">
        <v>72</v>
      </c>
      <c r="C42" s="19" t="s">
        <v>89</v>
      </c>
    </row>
    <row r="43" spans="1:3" x14ac:dyDescent="0.35">
      <c r="A43" s="18">
        <v>40</v>
      </c>
      <c r="B43" s="36" t="s">
        <v>73</v>
      </c>
      <c r="C43" s="37" t="s">
        <v>90</v>
      </c>
    </row>
    <row r="44" spans="1:3" x14ac:dyDescent="0.35">
      <c r="A44" s="17">
        <v>41</v>
      </c>
      <c r="B44" s="38" t="s">
        <v>74</v>
      </c>
      <c r="C44" s="39" t="s">
        <v>91</v>
      </c>
    </row>
    <row r="45" spans="1:3" x14ac:dyDescent="0.35">
      <c r="A45" s="18">
        <v>42</v>
      </c>
      <c r="B45" s="36" t="s">
        <v>75</v>
      </c>
      <c r="C45" s="37" t="s">
        <v>92</v>
      </c>
    </row>
    <row r="46" spans="1:3" x14ac:dyDescent="0.35">
      <c r="A46" s="17">
        <v>43</v>
      </c>
      <c r="B46" s="36" t="s">
        <v>76</v>
      </c>
      <c r="C46" s="37" t="s">
        <v>93</v>
      </c>
    </row>
    <row r="47" spans="1:3" x14ac:dyDescent="0.35">
      <c r="A47" s="18">
        <v>44</v>
      </c>
      <c r="B47" s="18" t="s">
        <v>77</v>
      </c>
      <c r="C47" s="19" t="s">
        <v>94</v>
      </c>
    </row>
    <row r="48" spans="1:3" x14ac:dyDescent="0.35">
      <c r="A48" s="17">
        <v>45</v>
      </c>
      <c r="B48" s="18" t="s">
        <v>78</v>
      </c>
      <c r="C48" s="19" t="s">
        <v>95</v>
      </c>
    </row>
    <row r="49" spans="1:3" x14ac:dyDescent="0.35">
      <c r="A49" s="18">
        <v>46</v>
      </c>
      <c r="B49" s="36" t="s">
        <v>79</v>
      </c>
      <c r="C49" s="37" t="s">
        <v>96</v>
      </c>
    </row>
    <row r="50" spans="1:3" ht="15" thickBot="1" x14ac:dyDescent="0.4">
      <c r="A50" s="20">
        <v>47</v>
      </c>
      <c r="B50" s="21" t="s">
        <v>80</v>
      </c>
      <c r="C50" s="22" t="s">
        <v>97</v>
      </c>
    </row>
  </sheetData>
  <autoFilter ref="A3:D50" xr:uid="{7FB15CF3-7020-44A0-943D-B6B318A91808}"/>
  <mergeCells count="2">
    <mergeCell ref="A1:D2"/>
    <mergeCell ref="D9:D10"/>
  </mergeCells>
  <pageMargins left="0.7" right="0.7" top="0.75" bottom="0.75" header="0.3" footer="0.3"/>
  <pageSetup paperSize="9" scale="7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6BBE6-F92D-47E3-BE28-DCF436867F2B}">
  <dimension ref="A1:P51"/>
  <sheetViews>
    <sheetView view="pageBreakPreview" zoomScale="60" zoomScaleNormal="100" workbookViewId="0">
      <selection activeCell="L19" sqref="L19"/>
    </sheetView>
  </sheetViews>
  <sheetFormatPr defaultRowHeight="14.5" x14ac:dyDescent="0.35"/>
  <cols>
    <col min="3" max="3" width="9.81640625" customWidth="1"/>
    <col min="5" max="5" width="10.54296875" customWidth="1"/>
    <col min="6" max="6" width="14.54296875" customWidth="1"/>
    <col min="9" max="9" width="11.453125" customWidth="1"/>
    <col min="12" max="12" width="12.453125" customWidth="1"/>
  </cols>
  <sheetData>
    <row r="1" spans="1:16" ht="21" x14ac:dyDescent="0.5">
      <c r="A1" s="97" t="s">
        <v>2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8"/>
      <c r="M1" s="6"/>
      <c r="N1" s="4"/>
      <c r="O1" s="4"/>
      <c r="P1" s="4"/>
    </row>
    <row r="2" spans="1:16" ht="21.5" thickBot="1" x14ac:dyDescent="0.55000000000000004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100"/>
      <c r="M2" s="6"/>
      <c r="N2" s="4"/>
      <c r="O2" s="4"/>
      <c r="P2" s="4"/>
    </row>
    <row r="3" spans="1:16" ht="71.5" customHeight="1" thickBot="1" x14ac:dyDescent="0.4">
      <c r="A3" s="7"/>
      <c r="B3" s="101" t="s">
        <v>103</v>
      </c>
      <c r="C3" s="102"/>
      <c r="D3" s="7"/>
      <c r="E3" s="101" t="s">
        <v>102</v>
      </c>
      <c r="F3" s="102"/>
      <c r="G3" s="11"/>
      <c r="H3" s="103" t="s">
        <v>126</v>
      </c>
      <c r="I3" s="104"/>
      <c r="J3" s="11"/>
      <c r="K3" s="101" t="s">
        <v>127</v>
      </c>
      <c r="L3" s="102"/>
      <c r="M3" s="9"/>
    </row>
    <row r="4" spans="1:16" ht="21" customHeight="1" thickBot="1" x14ac:dyDescent="0.4">
      <c r="B4" s="35" t="s">
        <v>0</v>
      </c>
      <c r="C4" s="8" t="s">
        <v>1</v>
      </c>
      <c r="E4" s="5" t="s">
        <v>0</v>
      </c>
      <c r="F4" s="23" t="s">
        <v>1</v>
      </c>
      <c r="H4" s="5" t="s">
        <v>0</v>
      </c>
      <c r="I4" s="23" t="s">
        <v>1</v>
      </c>
      <c r="K4" s="5" t="s">
        <v>0</v>
      </c>
      <c r="L4" s="23" t="s">
        <v>1</v>
      </c>
      <c r="M4" s="10"/>
    </row>
    <row r="5" spans="1:16" x14ac:dyDescent="0.35">
      <c r="B5" s="3">
        <v>1</v>
      </c>
      <c r="C5" s="17" t="s">
        <v>4</v>
      </c>
      <c r="E5" s="3">
        <v>1</v>
      </c>
      <c r="F5" s="17" t="s">
        <v>4</v>
      </c>
      <c r="H5" s="3">
        <v>1</v>
      </c>
      <c r="I5" s="17" t="s">
        <v>4</v>
      </c>
      <c r="K5" s="3">
        <v>1</v>
      </c>
      <c r="L5" s="24" t="s">
        <v>4</v>
      </c>
      <c r="M5" s="1"/>
    </row>
    <row r="6" spans="1:16" x14ac:dyDescent="0.35">
      <c r="B6" s="2">
        <v>2</v>
      </c>
      <c r="C6" s="18" t="s">
        <v>7</v>
      </c>
      <c r="E6" s="2">
        <v>2</v>
      </c>
      <c r="F6" s="18" t="s">
        <v>7</v>
      </c>
      <c r="H6" s="2">
        <v>2</v>
      </c>
      <c r="I6" s="18" t="s">
        <v>7</v>
      </c>
      <c r="K6" s="2">
        <v>2</v>
      </c>
      <c r="L6" s="18" t="s">
        <v>7</v>
      </c>
      <c r="M6" s="1"/>
    </row>
    <row r="7" spans="1:16" x14ac:dyDescent="0.35">
      <c r="B7" s="2">
        <v>3</v>
      </c>
      <c r="C7" s="18" t="s">
        <v>8</v>
      </c>
      <c r="E7" s="2">
        <v>3</v>
      </c>
      <c r="F7" s="18" t="s">
        <v>8</v>
      </c>
      <c r="H7" s="2">
        <v>3</v>
      </c>
      <c r="I7" s="18" t="s">
        <v>8</v>
      </c>
      <c r="K7" s="2">
        <v>3</v>
      </c>
      <c r="L7" s="18" t="s">
        <v>8</v>
      </c>
      <c r="M7" s="1"/>
    </row>
    <row r="8" spans="1:16" x14ac:dyDescent="0.35">
      <c r="B8" s="3">
        <v>4</v>
      </c>
      <c r="C8" s="18" t="s">
        <v>9</v>
      </c>
      <c r="E8" s="3">
        <v>4</v>
      </c>
      <c r="F8" s="18" t="s">
        <v>9</v>
      </c>
      <c r="H8" s="3">
        <v>4</v>
      </c>
      <c r="I8" s="18" t="s">
        <v>9</v>
      </c>
      <c r="K8" s="3">
        <v>4</v>
      </c>
      <c r="L8" s="18" t="s">
        <v>9</v>
      </c>
      <c r="M8" s="1"/>
    </row>
    <row r="9" spans="1:16" x14ac:dyDescent="0.35">
      <c r="B9" s="2">
        <v>5</v>
      </c>
      <c r="C9" s="18" t="s">
        <v>12</v>
      </c>
      <c r="E9" s="2">
        <v>5</v>
      </c>
      <c r="F9" s="18" t="s">
        <v>12</v>
      </c>
      <c r="H9" s="2">
        <v>5</v>
      </c>
      <c r="I9" s="18" t="s">
        <v>12</v>
      </c>
      <c r="K9" s="2">
        <v>5</v>
      </c>
      <c r="L9" s="18" t="s">
        <v>12</v>
      </c>
      <c r="M9" s="1"/>
    </row>
    <row r="10" spans="1:16" x14ac:dyDescent="0.35">
      <c r="B10" s="2">
        <v>6</v>
      </c>
      <c r="C10" s="18" t="s">
        <v>13</v>
      </c>
      <c r="E10" s="2">
        <v>6</v>
      </c>
      <c r="F10" s="18" t="s">
        <v>13</v>
      </c>
      <c r="H10" s="2">
        <v>6</v>
      </c>
      <c r="I10" s="18" t="s">
        <v>13</v>
      </c>
      <c r="K10" s="2">
        <v>6</v>
      </c>
      <c r="L10" s="36" t="s">
        <v>13</v>
      </c>
      <c r="M10" s="1"/>
    </row>
    <row r="11" spans="1:16" x14ac:dyDescent="0.35">
      <c r="B11" s="3">
        <v>7</v>
      </c>
      <c r="C11" s="18" t="s">
        <v>14</v>
      </c>
      <c r="E11" s="3">
        <v>7</v>
      </c>
      <c r="F11" s="18" t="s">
        <v>14</v>
      </c>
      <c r="H11" s="3">
        <v>7</v>
      </c>
      <c r="I11" s="18" t="s">
        <v>14</v>
      </c>
      <c r="K11" s="3">
        <v>7</v>
      </c>
      <c r="L11" s="36" t="s">
        <v>14</v>
      </c>
      <c r="M11" s="1"/>
    </row>
    <row r="12" spans="1:16" x14ac:dyDescent="0.35">
      <c r="B12" s="2">
        <v>8</v>
      </c>
      <c r="C12" s="18" t="s">
        <v>15</v>
      </c>
      <c r="E12" s="2">
        <v>8</v>
      </c>
      <c r="F12" s="18" t="s">
        <v>15</v>
      </c>
      <c r="H12" s="2">
        <v>8</v>
      </c>
      <c r="I12" s="18" t="s">
        <v>15</v>
      </c>
      <c r="K12" s="2">
        <v>8</v>
      </c>
      <c r="L12" s="18" t="s">
        <v>15</v>
      </c>
      <c r="M12" s="1"/>
    </row>
    <row r="13" spans="1:16" x14ac:dyDescent="0.35">
      <c r="B13" s="2">
        <v>9</v>
      </c>
      <c r="C13" s="18" t="s">
        <v>16</v>
      </c>
      <c r="E13" s="2">
        <v>9</v>
      </c>
      <c r="F13" s="18" t="s">
        <v>16</v>
      </c>
      <c r="H13" s="2">
        <v>9</v>
      </c>
      <c r="I13" s="18" t="s">
        <v>16</v>
      </c>
      <c r="K13" s="2">
        <v>9</v>
      </c>
      <c r="L13" s="18" t="s">
        <v>16</v>
      </c>
      <c r="M13" s="1"/>
    </row>
    <row r="14" spans="1:16" x14ac:dyDescent="0.35">
      <c r="B14" s="3">
        <v>10</v>
      </c>
      <c r="C14" s="18" t="s">
        <v>17</v>
      </c>
      <c r="E14" s="3">
        <v>10</v>
      </c>
      <c r="F14" s="18" t="s">
        <v>17</v>
      </c>
      <c r="H14" s="3">
        <v>10</v>
      </c>
      <c r="I14" s="18" t="s">
        <v>17</v>
      </c>
      <c r="K14" s="3">
        <v>10</v>
      </c>
      <c r="L14" s="36" t="s">
        <v>17</v>
      </c>
      <c r="M14" s="1"/>
    </row>
    <row r="15" spans="1:16" x14ac:dyDescent="0.35">
      <c r="B15" s="2">
        <v>11</v>
      </c>
      <c r="C15" s="18" t="s">
        <v>20</v>
      </c>
      <c r="E15" s="2">
        <v>11</v>
      </c>
      <c r="F15" s="18" t="s">
        <v>20</v>
      </c>
      <c r="H15" s="2">
        <v>11</v>
      </c>
      <c r="I15" s="18" t="s">
        <v>20</v>
      </c>
      <c r="K15" s="2">
        <v>11</v>
      </c>
      <c r="L15" s="18" t="s">
        <v>20</v>
      </c>
      <c r="M15" s="1"/>
    </row>
    <row r="16" spans="1:16" x14ac:dyDescent="0.35">
      <c r="B16" s="2">
        <v>12</v>
      </c>
      <c r="C16" s="18" t="s">
        <v>18</v>
      </c>
      <c r="E16" s="2">
        <v>12</v>
      </c>
      <c r="F16" s="18" t="s">
        <v>18</v>
      </c>
      <c r="H16" s="2">
        <v>12</v>
      </c>
      <c r="I16" s="18" t="s">
        <v>18</v>
      </c>
      <c r="K16" s="2">
        <v>12</v>
      </c>
      <c r="L16" s="36" t="s">
        <v>18</v>
      </c>
      <c r="M16" s="1"/>
    </row>
    <row r="17" spans="2:13" x14ac:dyDescent="0.35">
      <c r="B17" s="3">
        <v>13</v>
      </c>
      <c r="C17" s="18" t="s">
        <v>19</v>
      </c>
      <c r="E17" s="3">
        <v>13</v>
      </c>
      <c r="F17" s="18" t="s">
        <v>19</v>
      </c>
      <c r="H17" s="3">
        <v>13</v>
      </c>
      <c r="I17" s="18" t="s">
        <v>19</v>
      </c>
      <c r="K17" s="3">
        <v>13</v>
      </c>
      <c r="L17" s="18" t="s">
        <v>19</v>
      </c>
      <c r="M17" s="1"/>
    </row>
    <row r="18" spans="2:13" x14ac:dyDescent="0.35">
      <c r="B18" s="2">
        <v>14</v>
      </c>
      <c r="C18" s="18" t="s">
        <v>21</v>
      </c>
      <c r="E18" s="2">
        <v>14</v>
      </c>
      <c r="F18" s="18" t="s">
        <v>21</v>
      </c>
      <c r="H18" s="2">
        <v>14</v>
      </c>
      <c r="I18" s="18" t="s">
        <v>21</v>
      </c>
      <c r="K18" s="2">
        <v>14</v>
      </c>
      <c r="L18" s="18" t="s">
        <v>21</v>
      </c>
      <c r="M18" s="1"/>
    </row>
    <row r="19" spans="2:13" x14ac:dyDescent="0.35">
      <c r="B19" s="2">
        <v>15</v>
      </c>
      <c r="C19" s="18" t="s">
        <v>22</v>
      </c>
      <c r="E19" s="2">
        <v>15</v>
      </c>
      <c r="F19" s="18" t="s">
        <v>22</v>
      </c>
      <c r="H19" s="2">
        <v>15</v>
      </c>
      <c r="I19" s="18" t="s">
        <v>22</v>
      </c>
      <c r="K19" s="2">
        <v>15</v>
      </c>
      <c r="L19" s="36" t="s">
        <v>22</v>
      </c>
      <c r="M19" s="1"/>
    </row>
    <row r="20" spans="2:13" x14ac:dyDescent="0.35">
      <c r="B20" s="3">
        <v>16</v>
      </c>
      <c r="C20" s="18" t="s">
        <v>34</v>
      </c>
      <c r="E20" s="3">
        <v>16</v>
      </c>
      <c r="F20" s="18" t="s">
        <v>34</v>
      </c>
      <c r="H20" s="3">
        <v>16</v>
      </c>
      <c r="I20" s="18" t="s">
        <v>34</v>
      </c>
      <c r="K20" s="3">
        <v>16</v>
      </c>
      <c r="L20" s="36" t="s">
        <v>34</v>
      </c>
      <c r="M20" s="1"/>
    </row>
    <row r="21" spans="2:13" x14ac:dyDescent="0.35">
      <c r="B21" s="2">
        <v>17</v>
      </c>
      <c r="C21" s="18" t="s">
        <v>35</v>
      </c>
      <c r="E21" s="2">
        <v>17</v>
      </c>
      <c r="F21" s="18" t="s">
        <v>35</v>
      </c>
      <c r="H21" s="2">
        <v>17</v>
      </c>
      <c r="I21" s="18" t="s">
        <v>35</v>
      </c>
      <c r="K21" s="2">
        <v>17</v>
      </c>
      <c r="L21" s="36" t="s">
        <v>35</v>
      </c>
      <c r="M21" s="1"/>
    </row>
    <row r="22" spans="2:13" x14ac:dyDescent="0.35">
      <c r="B22" s="2">
        <v>18</v>
      </c>
      <c r="C22" s="18" t="s">
        <v>36</v>
      </c>
      <c r="E22" s="2">
        <v>18</v>
      </c>
      <c r="F22" s="18" t="s">
        <v>36</v>
      </c>
      <c r="H22" s="2">
        <v>18</v>
      </c>
      <c r="I22" s="18" t="s">
        <v>36</v>
      </c>
      <c r="K22" s="2">
        <v>18</v>
      </c>
      <c r="L22" s="18" t="s">
        <v>36</v>
      </c>
      <c r="M22" s="1"/>
    </row>
    <row r="23" spans="2:13" x14ac:dyDescent="0.35">
      <c r="B23" s="3">
        <v>19</v>
      </c>
      <c r="C23" s="18" t="s">
        <v>37</v>
      </c>
      <c r="E23" s="3">
        <v>19</v>
      </c>
      <c r="F23" s="18" t="s">
        <v>37</v>
      </c>
      <c r="H23" s="3">
        <v>19</v>
      </c>
      <c r="I23" s="18" t="s">
        <v>37</v>
      </c>
      <c r="K23" s="3">
        <v>19</v>
      </c>
      <c r="L23" s="18" t="s">
        <v>37</v>
      </c>
      <c r="M23" s="1"/>
    </row>
    <row r="24" spans="2:13" x14ac:dyDescent="0.35">
      <c r="B24" s="2">
        <v>20</v>
      </c>
      <c r="C24" s="18" t="s">
        <v>38</v>
      </c>
      <c r="E24" s="2">
        <v>20</v>
      </c>
      <c r="F24" s="18" t="s">
        <v>38</v>
      </c>
      <c r="H24" s="2">
        <v>20</v>
      </c>
      <c r="I24" s="18" t="s">
        <v>38</v>
      </c>
      <c r="K24" s="2">
        <v>20</v>
      </c>
      <c r="L24" s="18" t="s">
        <v>38</v>
      </c>
      <c r="M24" s="1"/>
    </row>
    <row r="25" spans="2:13" x14ac:dyDescent="0.35">
      <c r="B25" s="2">
        <v>21</v>
      </c>
      <c r="C25" s="18" t="s">
        <v>39</v>
      </c>
      <c r="E25" s="2">
        <v>21</v>
      </c>
      <c r="F25" s="18" t="s">
        <v>39</v>
      </c>
      <c r="H25" s="2">
        <v>21</v>
      </c>
      <c r="I25" s="18" t="s">
        <v>39</v>
      </c>
      <c r="K25" s="2">
        <v>21</v>
      </c>
      <c r="L25" s="36" t="s">
        <v>39</v>
      </c>
      <c r="M25" s="1"/>
    </row>
    <row r="26" spans="2:13" x14ac:dyDescent="0.35">
      <c r="B26" s="3">
        <v>22</v>
      </c>
      <c r="C26" s="18" t="s">
        <v>40</v>
      </c>
      <c r="E26" s="3">
        <v>22</v>
      </c>
      <c r="F26" s="18" t="s">
        <v>40</v>
      </c>
      <c r="H26" s="3">
        <v>22</v>
      </c>
      <c r="I26" s="18" t="s">
        <v>40</v>
      </c>
      <c r="K26" s="3">
        <v>22</v>
      </c>
      <c r="L26" s="36" t="s">
        <v>40</v>
      </c>
      <c r="M26" s="1"/>
    </row>
    <row r="27" spans="2:13" x14ac:dyDescent="0.35">
      <c r="B27" s="2">
        <v>23</v>
      </c>
      <c r="C27" s="18" t="s">
        <v>41</v>
      </c>
      <c r="E27" s="2">
        <v>23</v>
      </c>
      <c r="F27" s="18" t="s">
        <v>41</v>
      </c>
      <c r="H27" s="2">
        <v>23</v>
      </c>
      <c r="I27" s="18" t="s">
        <v>41</v>
      </c>
      <c r="K27" s="2">
        <v>23</v>
      </c>
      <c r="L27" s="36" t="s">
        <v>41</v>
      </c>
      <c r="M27" s="1"/>
    </row>
    <row r="28" spans="2:13" x14ac:dyDescent="0.35">
      <c r="B28" s="2">
        <v>24</v>
      </c>
      <c r="C28" s="18" t="s">
        <v>42</v>
      </c>
      <c r="E28" s="2">
        <v>24</v>
      </c>
      <c r="F28" s="18" t="s">
        <v>42</v>
      </c>
      <c r="H28" s="2">
        <v>24</v>
      </c>
      <c r="I28" s="18" t="s">
        <v>42</v>
      </c>
      <c r="K28" s="2">
        <v>24</v>
      </c>
      <c r="L28" s="18" t="s">
        <v>42</v>
      </c>
      <c r="M28" s="1"/>
    </row>
    <row r="29" spans="2:13" x14ac:dyDescent="0.35">
      <c r="B29" s="3">
        <v>25</v>
      </c>
      <c r="C29" s="18" t="s">
        <v>43</v>
      </c>
      <c r="E29" s="3">
        <v>25</v>
      </c>
      <c r="F29" s="18" t="s">
        <v>43</v>
      </c>
      <c r="H29" s="3">
        <v>25</v>
      </c>
      <c r="I29" s="18" t="s">
        <v>43</v>
      </c>
      <c r="K29" s="3">
        <v>25</v>
      </c>
      <c r="L29" s="18" t="s">
        <v>43</v>
      </c>
      <c r="M29" s="1"/>
    </row>
    <row r="30" spans="2:13" x14ac:dyDescent="0.35">
      <c r="B30" s="2">
        <v>26</v>
      </c>
      <c r="C30" s="18" t="s">
        <v>44</v>
      </c>
      <c r="E30" s="2">
        <v>26</v>
      </c>
      <c r="F30" s="18" t="s">
        <v>44</v>
      </c>
      <c r="H30" s="2">
        <v>26</v>
      </c>
      <c r="I30" s="18" t="s">
        <v>44</v>
      </c>
      <c r="K30" s="2">
        <v>26</v>
      </c>
      <c r="L30" s="18" t="s">
        <v>44</v>
      </c>
      <c r="M30" s="1"/>
    </row>
    <row r="31" spans="2:13" x14ac:dyDescent="0.35">
      <c r="B31" s="2">
        <v>27</v>
      </c>
      <c r="C31" s="18" t="s">
        <v>45</v>
      </c>
      <c r="E31" s="2">
        <v>27</v>
      </c>
      <c r="F31" s="18" t="s">
        <v>45</v>
      </c>
      <c r="H31" s="2">
        <v>27</v>
      </c>
      <c r="I31" s="18" t="s">
        <v>45</v>
      </c>
      <c r="K31" s="2">
        <v>27</v>
      </c>
      <c r="L31" s="18" t="s">
        <v>45</v>
      </c>
      <c r="M31" s="1"/>
    </row>
    <row r="32" spans="2:13" x14ac:dyDescent="0.35">
      <c r="B32" s="3">
        <v>28</v>
      </c>
      <c r="C32" s="18" t="s">
        <v>46</v>
      </c>
      <c r="E32" s="3">
        <v>28</v>
      </c>
      <c r="F32" s="18" t="s">
        <v>46</v>
      </c>
      <c r="H32" s="3">
        <v>28</v>
      </c>
      <c r="I32" s="18" t="s">
        <v>46</v>
      </c>
      <c r="K32" s="3">
        <v>28</v>
      </c>
      <c r="L32" s="36" t="s">
        <v>46</v>
      </c>
      <c r="M32" s="1"/>
    </row>
    <row r="33" spans="2:13" x14ac:dyDescent="0.35">
      <c r="B33" s="2">
        <v>29</v>
      </c>
      <c r="C33" s="18" t="s">
        <v>47</v>
      </c>
      <c r="E33" s="2">
        <v>29</v>
      </c>
      <c r="F33" s="18" t="s">
        <v>47</v>
      </c>
      <c r="H33" s="2">
        <v>29</v>
      </c>
      <c r="I33" s="18" t="s">
        <v>47</v>
      </c>
      <c r="K33" s="2">
        <v>29</v>
      </c>
      <c r="L33" s="18" t="s">
        <v>47</v>
      </c>
      <c r="M33" s="1"/>
    </row>
    <row r="34" spans="2:13" x14ac:dyDescent="0.35">
      <c r="B34" s="2">
        <v>30</v>
      </c>
      <c r="C34" s="18" t="s">
        <v>48</v>
      </c>
      <c r="E34" s="2">
        <v>30</v>
      </c>
      <c r="F34" s="18" t="s">
        <v>48</v>
      </c>
      <c r="H34" s="2">
        <v>30</v>
      </c>
      <c r="I34" s="18" t="s">
        <v>48</v>
      </c>
      <c r="K34" s="2">
        <v>30</v>
      </c>
      <c r="L34" s="18" t="s">
        <v>48</v>
      </c>
      <c r="M34" s="1"/>
    </row>
    <row r="35" spans="2:13" x14ac:dyDescent="0.35">
      <c r="B35" s="3">
        <v>31</v>
      </c>
      <c r="C35" s="18" t="s">
        <v>64</v>
      </c>
      <c r="E35" s="3">
        <v>31</v>
      </c>
      <c r="F35" s="18" t="s">
        <v>64</v>
      </c>
      <c r="H35" s="3">
        <v>31</v>
      </c>
      <c r="I35" s="18" t="s">
        <v>64</v>
      </c>
      <c r="K35" s="3">
        <v>31</v>
      </c>
      <c r="L35" s="36" t="s">
        <v>64</v>
      </c>
      <c r="M35" s="1"/>
    </row>
    <row r="36" spans="2:13" x14ac:dyDescent="0.35">
      <c r="B36" s="2">
        <v>32</v>
      </c>
      <c r="C36" s="18" t="s">
        <v>65</v>
      </c>
      <c r="E36" s="2">
        <v>32</v>
      </c>
      <c r="F36" s="18" t="s">
        <v>65</v>
      </c>
      <c r="H36" s="2">
        <v>32</v>
      </c>
      <c r="I36" s="18" t="s">
        <v>65</v>
      </c>
      <c r="K36" s="2">
        <v>32</v>
      </c>
      <c r="L36" s="18" t="s">
        <v>65</v>
      </c>
      <c r="M36" s="1"/>
    </row>
    <row r="37" spans="2:13" x14ac:dyDescent="0.35">
      <c r="B37" s="2">
        <v>33</v>
      </c>
      <c r="C37" s="17" t="s">
        <v>66</v>
      </c>
      <c r="E37" s="2">
        <v>33</v>
      </c>
      <c r="F37" s="17" t="s">
        <v>66</v>
      </c>
      <c r="H37" s="2">
        <v>33</v>
      </c>
      <c r="I37" s="17" t="s">
        <v>66</v>
      </c>
      <c r="K37" s="2">
        <v>33</v>
      </c>
      <c r="L37" s="17" t="s">
        <v>66</v>
      </c>
      <c r="M37" s="1"/>
    </row>
    <row r="38" spans="2:13" x14ac:dyDescent="0.35">
      <c r="B38" s="3">
        <v>34</v>
      </c>
      <c r="C38" s="18" t="s">
        <v>67</v>
      </c>
      <c r="E38" s="3">
        <v>34</v>
      </c>
      <c r="F38" s="18" t="s">
        <v>67</v>
      </c>
      <c r="H38" s="3">
        <v>34</v>
      </c>
      <c r="I38" s="18" t="s">
        <v>67</v>
      </c>
      <c r="K38" s="3">
        <v>34</v>
      </c>
      <c r="L38" s="36" t="s">
        <v>67</v>
      </c>
      <c r="M38" s="1"/>
    </row>
    <row r="39" spans="2:13" x14ac:dyDescent="0.35">
      <c r="B39" s="2">
        <v>35</v>
      </c>
      <c r="C39" s="18" t="s">
        <v>68</v>
      </c>
      <c r="E39" s="2">
        <v>35</v>
      </c>
      <c r="F39" s="18" t="s">
        <v>68</v>
      </c>
      <c r="H39" s="2">
        <v>35</v>
      </c>
      <c r="I39" s="18" t="s">
        <v>68</v>
      </c>
      <c r="K39" s="2">
        <v>35</v>
      </c>
      <c r="L39" s="36" t="s">
        <v>68</v>
      </c>
      <c r="M39" s="1"/>
    </row>
    <row r="40" spans="2:13" x14ac:dyDescent="0.35">
      <c r="B40" s="2">
        <v>36</v>
      </c>
      <c r="C40" s="18" t="s">
        <v>69</v>
      </c>
      <c r="E40" s="2">
        <v>36</v>
      </c>
      <c r="F40" s="18" t="s">
        <v>69</v>
      </c>
      <c r="H40" s="2">
        <v>36</v>
      </c>
      <c r="I40" s="18" t="s">
        <v>69</v>
      </c>
      <c r="K40" s="2">
        <v>36</v>
      </c>
      <c r="L40" s="36" t="s">
        <v>69</v>
      </c>
      <c r="M40" s="1"/>
    </row>
    <row r="41" spans="2:13" x14ac:dyDescent="0.35">
      <c r="B41" s="3">
        <v>37</v>
      </c>
      <c r="C41" s="18" t="s">
        <v>70</v>
      </c>
      <c r="E41" s="3">
        <v>37</v>
      </c>
      <c r="F41" s="18" t="s">
        <v>70</v>
      </c>
      <c r="H41" s="3">
        <v>37</v>
      </c>
      <c r="I41" s="38" t="s">
        <v>70</v>
      </c>
      <c r="K41" s="3">
        <v>37</v>
      </c>
      <c r="L41" s="18" t="s">
        <v>70</v>
      </c>
      <c r="M41" s="1"/>
    </row>
    <row r="42" spans="2:13" x14ac:dyDescent="0.35">
      <c r="B42" s="2">
        <v>38</v>
      </c>
      <c r="C42" s="18" t="s">
        <v>71</v>
      </c>
      <c r="E42" s="2">
        <v>38</v>
      </c>
      <c r="F42" s="18" t="s">
        <v>71</v>
      </c>
      <c r="H42" s="2">
        <v>38</v>
      </c>
      <c r="I42" s="18" t="s">
        <v>71</v>
      </c>
      <c r="K42" s="2">
        <v>38</v>
      </c>
      <c r="L42" s="18" t="s">
        <v>71</v>
      </c>
      <c r="M42" s="1"/>
    </row>
    <row r="43" spans="2:13" x14ac:dyDescent="0.35">
      <c r="B43" s="2">
        <v>39</v>
      </c>
      <c r="C43" s="18" t="s">
        <v>72</v>
      </c>
      <c r="E43" s="2">
        <v>39</v>
      </c>
      <c r="F43" s="18" t="s">
        <v>72</v>
      </c>
      <c r="H43" s="2">
        <v>39</v>
      </c>
      <c r="I43" s="18" t="s">
        <v>72</v>
      </c>
      <c r="K43" s="2">
        <v>39</v>
      </c>
      <c r="L43" s="18" t="s">
        <v>72</v>
      </c>
      <c r="M43" s="1"/>
    </row>
    <row r="44" spans="2:13" x14ac:dyDescent="0.35">
      <c r="B44" s="3">
        <v>40</v>
      </c>
      <c r="C44" s="18" t="s">
        <v>73</v>
      </c>
      <c r="E44" s="3">
        <v>40</v>
      </c>
      <c r="F44" s="18" t="s">
        <v>73</v>
      </c>
      <c r="H44" s="3">
        <v>40</v>
      </c>
      <c r="I44" s="18" t="s">
        <v>73</v>
      </c>
      <c r="K44" s="3">
        <v>40</v>
      </c>
      <c r="L44" s="36" t="s">
        <v>73</v>
      </c>
      <c r="M44" s="1"/>
    </row>
    <row r="45" spans="2:13" x14ac:dyDescent="0.35">
      <c r="B45" s="2">
        <v>41</v>
      </c>
      <c r="C45" s="18" t="s">
        <v>74</v>
      </c>
      <c r="E45" s="2">
        <v>41</v>
      </c>
      <c r="F45" s="18" t="s">
        <v>74</v>
      </c>
      <c r="H45" s="2">
        <v>41</v>
      </c>
      <c r="I45" s="38" t="s">
        <v>74</v>
      </c>
      <c r="K45" s="2">
        <v>41</v>
      </c>
      <c r="L45" s="18" t="s">
        <v>74</v>
      </c>
      <c r="M45" s="1"/>
    </row>
    <row r="46" spans="2:13" x14ac:dyDescent="0.35">
      <c r="B46" s="2">
        <v>42</v>
      </c>
      <c r="C46" s="18" t="s">
        <v>75</v>
      </c>
      <c r="E46" s="2">
        <v>42</v>
      </c>
      <c r="F46" s="18" t="s">
        <v>75</v>
      </c>
      <c r="H46" s="2">
        <v>42</v>
      </c>
      <c r="I46" s="18" t="s">
        <v>75</v>
      </c>
      <c r="K46" s="2">
        <v>42</v>
      </c>
      <c r="L46" s="36" t="s">
        <v>75</v>
      </c>
      <c r="M46" s="1"/>
    </row>
    <row r="47" spans="2:13" x14ac:dyDescent="0.35">
      <c r="B47" s="3">
        <v>43</v>
      </c>
      <c r="C47" s="18" t="s">
        <v>76</v>
      </c>
      <c r="E47" s="3">
        <v>43</v>
      </c>
      <c r="F47" s="18" t="s">
        <v>76</v>
      </c>
      <c r="H47" s="3">
        <v>43</v>
      </c>
      <c r="I47" s="18" t="s">
        <v>76</v>
      </c>
      <c r="K47" s="3">
        <v>43</v>
      </c>
      <c r="L47" s="36" t="s">
        <v>76</v>
      </c>
      <c r="M47" s="1"/>
    </row>
    <row r="48" spans="2:13" x14ac:dyDescent="0.35">
      <c r="B48" s="2">
        <v>44</v>
      </c>
      <c r="C48" s="18" t="s">
        <v>77</v>
      </c>
      <c r="E48" s="2">
        <v>44</v>
      </c>
      <c r="F48" s="18" t="s">
        <v>77</v>
      </c>
      <c r="H48" s="2">
        <v>44</v>
      </c>
      <c r="I48" s="18" t="s">
        <v>77</v>
      </c>
      <c r="K48" s="2">
        <v>44</v>
      </c>
      <c r="L48" s="18" t="s">
        <v>77</v>
      </c>
      <c r="M48" s="1"/>
    </row>
    <row r="49" spans="2:13" x14ac:dyDescent="0.35">
      <c r="B49" s="2">
        <v>45</v>
      </c>
      <c r="C49" s="18" t="s">
        <v>78</v>
      </c>
      <c r="E49" s="2">
        <v>45</v>
      </c>
      <c r="F49" s="18" t="s">
        <v>78</v>
      </c>
      <c r="H49" s="2">
        <v>45</v>
      </c>
      <c r="I49" s="18" t="s">
        <v>78</v>
      </c>
      <c r="K49" s="2">
        <v>45</v>
      </c>
      <c r="L49" s="18" t="s">
        <v>78</v>
      </c>
      <c r="M49" s="1"/>
    </row>
    <row r="50" spans="2:13" x14ac:dyDescent="0.35">
      <c r="B50" s="3">
        <v>46</v>
      </c>
      <c r="C50" s="18" t="s">
        <v>79</v>
      </c>
      <c r="E50" s="3">
        <v>46</v>
      </c>
      <c r="F50" s="18" t="s">
        <v>79</v>
      </c>
      <c r="H50" s="3">
        <v>46</v>
      </c>
      <c r="I50" s="18" t="s">
        <v>79</v>
      </c>
      <c r="K50" s="3">
        <v>46</v>
      </c>
      <c r="L50" s="36" t="s">
        <v>79</v>
      </c>
      <c r="M50" s="1"/>
    </row>
    <row r="51" spans="2:13" ht="15" thickBot="1" x14ac:dyDescent="0.4">
      <c r="B51" s="2">
        <v>47</v>
      </c>
      <c r="C51" s="21" t="s">
        <v>80</v>
      </c>
      <c r="E51" s="2">
        <v>47</v>
      </c>
      <c r="F51" s="21" t="s">
        <v>80</v>
      </c>
      <c r="H51" s="2">
        <v>47</v>
      </c>
      <c r="I51" s="21" t="s">
        <v>80</v>
      </c>
      <c r="K51" s="2">
        <v>47</v>
      </c>
      <c r="L51" s="21" t="s">
        <v>80</v>
      </c>
      <c r="M51" s="1"/>
    </row>
  </sheetData>
  <autoFilter ref="B4:L51" xr:uid="{65A6BBE6-F92D-47E3-BE28-DCF436867F2B}"/>
  <mergeCells count="5">
    <mergeCell ref="A1:L2"/>
    <mergeCell ref="B3:C3"/>
    <mergeCell ref="K3:L3"/>
    <mergeCell ref="E3:F3"/>
    <mergeCell ref="H3:I3"/>
  </mergeCells>
  <pageMargins left="0.7" right="0.7" top="0.75" bottom="0.75" header="0.3" footer="0.3"/>
  <pageSetup paperSize="9" scale="48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32F6A-98BE-420D-B398-0CC432A77867}">
  <dimension ref="A1:F27"/>
  <sheetViews>
    <sheetView view="pageBreakPreview" zoomScale="60" zoomScaleNormal="100" workbookViewId="0">
      <selection activeCell="K15" sqref="K15"/>
    </sheetView>
  </sheetViews>
  <sheetFormatPr defaultRowHeight="14.5" x14ac:dyDescent="0.35"/>
  <cols>
    <col min="2" max="2" width="10.81640625" customWidth="1"/>
    <col min="3" max="3" width="42.453125" customWidth="1"/>
  </cols>
  <sheetData>
    <row r="1" spans="1:6" ht="15" thickBot="1" x14ac:dyDescent="0.4"/>
    <row r="2" spans="1:6" s="13" customFormat="1" ht="34.5" customHeight="1" x14ac:dyDescent="0.35">
      <c r="A2" s="14" t="s">
        <v>0</v>
      </c>
      <c r="B2" s="77" t="s">
        <v>1</v>
      </c>
      <c r="C2" s="81" t="s">
        <v>3</v>
      </c>
    </row>
    <row r="3" spans="1:6" ht="15" customHeight="1" x14ac:dyDescent="0.35">
      <c r="A3" s="41">
        <v>1</v>
      </c>
      <c r="B3" s="76" t="s">
        <v>7</v>
      </c>
      <c r="C3" s="42" t="s">
        <v>6</v>
      </c>
      <c r="D3" s="105" t="s">
        <v>132</v>
      </c>
      <c r="E3" s="105"/>
      <c r="F3" s="105"/>
    </row>
    <row r="4" spans="1:6" ht="15" customHeight="1" x14ac:dyDescent="0.35">
      <c r="A4" s="41">
        <v>2</v>
      </c>
      <c r="B4" s="76" t="s">
        <v>8</v>
      </c>
      <c r="C4" s="42" t="s">
        <v>10</v>
      </c>
      <c r="D4" s="105"/>
      <c r="E4" s="105"/>
      <c r="F4" s="105"/>
    </row>
    <row r="5" spans="1:6" ht="15" customHeight="1" x14ac:dyDescent="0.35">
      <c r="A5" s="41">
        <v>3</v>
      </c>
      <c r="B5" s="76" t="s">
        <v>9</v>
      </c>
      <c r="C5" s="42" t="s">
        <v>11</v>
      </c>
      <c r="D5" s="105"/>
      <c r="E5" s="105"/>
      <c r="F5" s="105"/>
    </row>
    <row r="6" spans="1:6" ht="15" customHeight="1" x14ac:dyDescent="0.35">
      <c r="A6" s="41">
        <v>4</v>
      </c>
      <c r="B6" s="76" t="s">
        <v>12</v>
      </c>
      <c r="C6" s="42" t="s">
        <v>23</v>
      </c>
      <c r="D6" s="105"/>
      <c r="E6" s="105"/>
      <c r="F6" s="105"/>
    </row>
    <row r="7" spans="1:6" ht="15" customHeight="1" x14ac:dyDescent="0.35">
      <c r="A7" s="41">
        <v>5</v>
      </c>
      <c r="B7" s="76" t="s">
        <v>15</v>
      </c>
      <c r="C7" s="42" t="s">
        <v>26</v>
      </c>
    </row>
    <row r="8" spans="1:6" ht="15" customHeight="1" x14ac:dyDescent="0.35">
      <c r="A8" s="41">
        <v>6</v>
      </c>
      <c r="B8" s="76" t="s">
        <v>16</v>
      </c>
      <c r="C8" s="42" t="s">
        <v>27</v>
      </c>
    </row>
    <row r="9" spans="1:6" ht="15" customHeight="1" x14ac:dyDescent="0.35">
      <c r="A9" s="41">
        <v>7</v>
      </c>
      <c r="B9" s="76" t="s">
        <v>20</v>
      </c>
      <c r="C9" s="42" t="s">
        <v>29</v>
      </c>
    </row>
    <row r="10" spans="1:6" s="52" customFormat="1" ht="15" customHeight="1" x14ac:dyDescent="0.35">
      <c r="A10" s="49">
        <v>8</v>
      </c>
      <c r="B10" s="78" t="s">
        <v>19</v>
      </c>
      <c r="C10" s="50" t="s">
        <v>31</v>
      </c>
    </row>
    <row r="11" spans="1:6" ht="15" customHeight="1" x14ac:dyDescent="0.35">
      <c r="A11" s="41">
        <v>9</v>
      </c>
      <c r="B11" s="76" t="s">
        <v>21</v>
      </c>
      <c r="C11" s="42" t="s">
        <v>32</v>
      </c>
    </row>
    <row r="12" spans="1:6" ht="15" customHeight="1" x14ac:dyDescent="0.35">
      <c r="A12" s="41">
        <v>10</v>
      </c>
      <c r="B12" s="76" t="s">
        <v>36</v>
      </c>
      <c r="C12" s="42" t="s">
        <v>51</v>
      </c>
    </row>
    <row r="13" spans="1:6" ht="15" customHeight="1" x14ac:dyDescent="0.35">
      <c r="A13" s="41">
        <v>11</v>
      </c>
      <c r="B13" s="76" t="s">
        <v>37</v>
      </c>
      <c r="C13" s="42" t="s">
        <v>52</v>
      </c>
    </row>
    <row r="14" spans="1:6" ht="15" customHeight="1" x14ac:dyDescent="0.35">
      <c r="A14" s="41">
        <v>12</v>
      </c>
      <c r="B14" s="76" t="s">
        <v>38</v>
      </c>
      <c r="C14" s="42" t="s">
        <v>53</v>
      </c>
    </row>
    <row r="15" spans="1:6" ht="15" customHeight="1" x14ac:dyDescent="0.35">
      <c r="A15" s="41">
        <v>13</v>
      </c>
      <c r="B15" s="76" t="s">
        <v>42</v>
      </c>
      <c r="C15" s="42" t="s">
        <v>57</v>
      </c>
    </row>
    <row r="16" spans="1:6" ht="15" customHeight="1" x14ac:dyDescent="0.35">
      <c r="A16" s="41">
        <v>14</v>
      </c>
      <c r="B16" s="76" t="s">
        <v>43</v>
      </c>
      <c r="C16" s="42" t="s">
        <v>58</v>
      </c>
    </row>
    <row r="17" spans="1:3" ht="15" customHeight="1" x14ac:dyDescent="0.35">
      <c r="A17" s="41">
        <v>15</v>
      </c>
      <c r="B17" s="76" t="s">
        <v>44</v>
      </c>
      <c r="C17" s="42" t="s">
        <v>59</v>
      </c>
    </row>
    <row r="18" spans="1:3" ht="15" customHeight="1" x14ac:dyDescent="0.35">
      <c r="A18" s="41">
        <v>16</v>
      </c>
      <c r="B18" s="76" t="s">
        <v>45</v>
      </c>
      <c r="C18" s="42" t="s">
        <v>60</v>
      </c>
    </row>
    <row r="19" spans="1:3" ht="15" customHeight="1" x14ac:dyDescent="0.35">
      <c r="A19" s="41">
        <v>17</v>
      </c>
      <c r="B19" s="76" t="s">
        <v>47</v>
      </c>
      <c r="C19" s="42" t="s">
        <v>62</v>
      </c>
    </row>
    <row r="20" spans="1:3" ht="15" customHeight="1" x14ac:dyDescent="0.35">
      <c r="A20" s="41">
        <v>18</v>
      </c>
      <c r="B20" s="76" t="s">
        <v>48</v>
      </c>
      <c r="C20" s="42" t="s">
        <v>63</v>
      </c>
    </row>
    <row r="21" spans="1:3" s="52" customFormat="1" ht="15" customHeight="1" x14ac:dyDescent="0.35">
      <c r="A21" s="49">
        <v>19</v>
      </c>
      <c r="B21" s="78" t="s">
        <v>65</v>
      </c>
      <c r="C21" s="50" t="s">
        <v>82</v>
      </c>
    </row>
    <row r="22" spans="1:3" ht="15" customHeight="1" x14ac:dyDescent="0.35">
      <c r="A22" s="41">
        <v>20</v>
      </c>
      <c r="B22" s="79" t="s">
        <v>66</v>
      </c>
      <c r="C22" s="42" t="s">
        <v>83</v>
      </c>
    </row>
    <row r="23" spans="1:3" ht="15" customHeight="1" x14ac:dyDescent="0.35">
      <c r="A23" s="41">
        <v>21</v>
      </c>
      <c r="B23" s="76" t="s">
        <v>71</v>
      </c>
      <c r="C23" s="42" t="s">
        <v>88</v>
      </c>
    </row>
    <row r="24" spans="1:3" ht="15" customHeight="1" x14ac:dyDescent="0.35">
      <c r="A24" s="41">
        <v>22</v>
      </c>
      <c r="B24" s="76" t="s">
        <v>72</v>
      </c>
      <c r="C24" s="42" t="s">
        <v>89</v>
      </c>
    </row>
    <row r="25" spans="1:3" ht="15" customHeight="1" x14ac:dyDescent="0.35">
      <c r="A25" s="41">
        <v>23</v>
      </c>
      <c r="B25" s="76" t="s">
        <v>77</v>
      </c>
      <c r="C25" s="42" t="s">
        <v>94</v>
      </c>
    </row>
    <row r="26" spans="1:3" ht="15" customHeight="1" x14ac:dyDescent="0.35">
      <c r="A26" s="41">
        <v>24</v>
      </c>
      <c r="B26" s="76" t="s">
        <v>78</v>
      </c>
      <c r="C26" s="42" t="s">
        <v>95</v>
      </c>
    </row>
    <row r="27" spans="1:3" ht="15" thickBot="1" x14ac:dyDescent="0.4">
      <c r="A27" s="41">
        <v>25</v>
      </c>
      <c r="B27" s="80" t="s">
        <v>80</v>
      </c>
      <c r="C27" s="43" t="s">
        <v>97</v>
      </c>
    </row>
  </sheetData>
  <mergeCells count="1">
    <mergeCell ref="D3:F6"/>
  </mergeCells>
  <pageMargins left="0.7" right="0.7" top="0.75" bottom="0.75" header="0.3" footer="0.3"/>
  <pageSetup paperSize="9" scale="88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4901E-8E03-410E-BD57-C4AAB985AFDA}">
  <dimension ref="A1:I123"/>
  <sheetViews>
    <sheetView view="pageBreakPreview" topLeftCell="A117" zoomScale="69" zoomScaleNormal="90" workbookViewId="0">
      <selection activeCell="B4" sqref="A4:B123"/>
    </sheetView>
  </sheetViews>
  <sheetFormatPr defaultRowHeight="14.5" x14ac:dyDescent="0.35"/>
  <cols>
    <col min="1" max="1" width="8.7265625" style="1"/>
    <col min="2" max="2" width="28.26953125" customWidth="1"/>
    <col min="3" max="4" width="9.7265625" customWidth="1"/>
    <col min="5" max="5" width="29.453125" customWidth="1"/>
    <col min="6" max="6" width="26.453125" style="28" customWidth="1"/>
    <col min="7" max="7" width="26" style="28" customWidth="1"/>
    <col min="8" max="8" width="12.81640625" customWidth="1"/>
    <col min="9" max="9" width="31.453125" customWidth="1"/>
  </cols>
  <sheetData>
    <row r="1" spans="1:9" ht="14.5" customHeight="1" x14ac:dyDescent="0.35">
      <c r="A1" s="109" t="s">
        <v>118</v>
      </c>
      <c r="B1" s="110"/>
      <c r="C1" s="110"/>
      <c r="D1" s="110"/>
      <c r="E1" s="110"/>
      <c r="F1" s="110"/>
      <c r="G1" s="110"/>
      <c r="H1" s="111"/>
    </row>
    <row r="2" spans="1:9" ht="34.5" customHeight="1" thickBot="1" x14ac:dyDescent="0.4">
      <c r="A2" s="112"/>
      <c r="B2" s="113"/>
      <c r="C2" s="113"/>
      <c r="D2" s="113"/>
      <c r="E2" s="113"/>
      <c r="F2" s="113"/>
      <c r="G2" s="113"/>
      <c r="H2" s="114"/>
    </row>
    <row r="3" spans="1:9" ht="26.25" customHeight="1" thickBot="1" x14ac:dyDescent="0.4">
      <c r="A3" s="47" t="s">
        <v>112</v>
      </c>
      <c r="B3" s="48" t="s">
        <v>109</v>
      </c>
      <c r="C3" s="48" t="s">
        <v>113</v>
      </c>
      <c r="D3" s="48" t="s">
        <v>112</v>
      </c>
      <c r="E3" s="48" t="s">
        <v>119</v>
      </c>
      <c r="F3" s="56" t="s">
        <v>120</v>
      </c>
      <c r="G3" s="65" t="s">
        <v>121</v>
      </c>
      <c r="H3" s="154" t="s">
        <v>114</v>
      </c>
      <c r="I3" s="155" t="s">
        <v>137</v>
      </c>
    </row>
    <row r="4" spans="1:9" x14ac:dyDescent="0.35">
      <c r="A4" s="115">
        <v>1</v>
      </c>
      <c r="B4" s="116" t="s">
        <v>6</v>
      </c>
      <c r="C4" s="44">
        <v>2020</v>
      </c>
      <c r="D4" s="68">
        <v>1</v>
      </c>
      <c r="E4" s="32">
        <v>432198000000</v>
      </c>
      <c r="F4" s="25">
        <v>540068000000</v>
      </c>
      <c r="G4" s="40">
        <f>E4-F4</f>
        <v>-107870000000</v>
      </c>
      <c r="H4" s="46">
        <f>G4/F4*100%</f>
        <v>-0.19973410755682619</v>
      </c>
      <c r="I4" s="156">
        <f>AVERAGE(H4:H8)</f>
        <v>0.23885111212873467</v>
      </c>
    </row>
    <row r="5" spans="1:9" x14ac:dyDescent="0.35">
      <c r="A5" s="115"/>
      <c r="B5" s="116"/>
      <c r="C5" s="44">
        <v>2021</v>
      </c>
      <c r="D5" s="68">
        <v>2</v>
      </c>
      <c r="E5" s="32">
        <v>544257000000</v>
      </c>
      <c r="F5" s="32">
        <v>432198000000</v>
      </c>
      <c r="G5" s="32">
        <f>E5-F5</f>
        <v>112059000000</v>
      </c>
      <c r="H5" s="46">
        <f t="shared" ref="H5:H18" si="0">G5/F5*100%</f>
        <v>0.25927699804256382</v>
      </c>
      <c r="I5" s="157"/>
    </row>
    <row r="6" spans="1:9" x14ac:dyDescent="0.35">
      <c r="A6" s="115"/>
      <c r="B6" s="116"/>
      <c r="C6" s="44">
        <v>2022</v>
      </c>
      <c r="D6" s="68">
        <v>3</v>
      </c>
      <c r="E6" s="32">
        <v>786522000000</v>
      </c>
      <c r="F6" s="32">
        <v>544257000000</v>
      </c>
      <c r="G6" s="32">
        <f t="shared" ref="G6:G8" si="1">E6-F6</f>
        <v>242265000000</v>
      </c>
      <c r="H6" s="46">
        <f t="shared" si="0"/>
        <v>0.44512978243734119</v>
      </c>
      <c r="I6" s="157"/>
    </row>
    <row r="7" spans="1:9" x14ac:dyDescent="0.35">
      <c r="A7" s="115"/>
      <c r="B7" s="116"/>
      <c r="C7" s="44">
        <v>2023</v>
      </c>
      <c r="D7" s="68">
        <v>4</v>
      </c>
      <c r="E7" s="32">
        <v>1263572000000</v>
      </c>
      <c r="F7" s="32">
        <v>786522000000</v>
      </c>
      <c r="G7" s="32">
        <f t="shared" si="1"/>
        <v>477050000000</v>
      </c>
      <c r="H7" s="46">
        <f t="shared" si="0"/>
        <v>0.60653103155410781</v>
      </c>
      <c r="I7" s="157"/>
    </row>
    <row r="8" spans="1:9" x14ac:dyDescent="0.35">
      <c r="A8" s="115"/>
      <c r="B8" s="116"/>
      <c r="C8" s="44">
        <v>2024</v>
      </c>
      <c r="D8" s="68">
        <v>5</v>
      </c>
      <c r="E8" s="32">
        <v>1368514000000</v>
      </c>
      <c r="F8" s="32">
        <v>1263572000000</v>
      </c>
      <c r="G8" s="32">
        <f t="shared" si="1"/>
        <v>104942000000</v>
      </c>
      <c r="H8" s="46">
        <f t="shared" si="0"/>
        <v>8.3051856166486748E-2</v>
      </c>
      <c r="I8" s="157"/>
    </row>
    <row r="9" spans="1:9" x14ac:dyDescent="0.35">
      <c r="A9" s="107">
        <v>2</v>
      </c>
      <c r="B9" s="116" t="s">
        <v>124</v>
      </c>
      <c r="C9" s="44">
        <v>2020</v>
      </c>
      <c r="D9" s="68">
        <v>6</v>
      </c>
      <c r="E9" s="32">
        <v>652085588000</v>
      </c>
      <c r="F9" s="32">
        <v>651967000000</v>
      </c>
      <c r="G9" s="32">
        <f>E9-F9</f>
        <v>118588000</v>
      </c>
      <c r="H9" s="46">
        <f t="shared" si="0"/>
        <v>1.8189264180549017E-4</v>
      </c>
      <c r="I9" s="157">
        <f>AVERAGE(H9:H13)</f>
        <v>0.13936359577126983</v>
      </c>
    </row>
    <row r="10" spans="1:9" x14ac:dyDescent="0.35">
      <c r="A10" s="107"/>
      <c r="B10" s="116"/>
      <c r="C10" s="44">
        <v>2021</v>
      </c>
      <c r="D10" s="68">
        <v>7</v>
      </c>
      <c r="E10" s="32">
        <v>702233509000</v>
      </c>
      <c r="F10" s="32">
        <v>652085588000</v>
      </c>
      <c r="G10" s="32">
        <f>E10-F10</f>
        <v>50147921000</v>
      </c>
      <c r="H10" s="46">
        <f t="shared" si="0"/>
        <v>7.690389409434395E-2</v>
      </c>
      <c r="I10" s="158"/>
    </row>
    <row r="11" spans="1:9" x14ac:dyDescent="0.35">
      <c r="A11" s="107"/>
      <c r="B11" s="116"/>
      <c r="C11" s="44">
        <v>2022</v>
      </c>
      <c r="D11" s="68">
        <v>8</v>
      </c>
      <c r="E11" s="32">
        <v>774702803000</v>
      </c>
      <c r="F11" s="32">
        <v>702233509000</v>
      </c>
      <c r="G11" s="32">
        <f t="shared" ref="G11:G13" si="2">E11-F11</f>
        <v>72469294000</v>
      </c>
      <c r="H11" s="46">
        <f t="shared" si="0"/>
        <v>0.10319828528718074</v>
      </c>
      <c r="I11" s="158"/>
    </row>
    <row r="12" spans="1:9" x14ac:dyDescent="0.35">
      <c r="A12" s="107"/>
      <c r="B12" s="116"/>
      <c r="C12" s="44">
        <v>2023</v>
      </c>
      <c r="D12" s="68">
        <v>9</v>
      </c>
      <c r="E12" s="32">
        <v>986531000000</v>
      </c>
      <c r="F12" s="32">
        <v>774702803000</v>
      </c>
      <c r="G12" s="32">
        <f t="shared" si="2"/>
        <v>211828197000</v>
      </c>
      <c r="H12" s="46">
        <f t="shared" si="0"/>
        <v>0.27343156134159491</v>
      </c>
      <c r="I12" s="158"/>
    </row>
    <row r="13" spans="1:9" x14ac:dyDescent="0.35">
      <c r="A13" s="107"/>
      <c r="B13" s="116"/>
      <c r="C13" s="45">
        <v>2024</v>
      </c>
      <c r="D13" s="68">
        <v>10</v>
      </c>
      <c r="E13" s="32">
        <v>1226359000000</v>
      </c>
      <c r="F13" s="32">
        <v>986531000000</v>
      </c>
      <c r="G13" s="32">
        <f t="shared" si="2"/>
        <v>239828000000</v>
      </c>
      <c r="H13" s="46">
        <f t="shared" si="0"/>
        <v>0.24310234549142398</v>
      </c>
      <c r="I13" s="158"/>
    </row>
    <row r="14" spans="1:9" x14ac:dyDescent="0.35">
      <c r="A14" s="107">
        <v>3</v>
      </c>
      <c r="B14" s="106" t="s">
        <v>11</v>
      </c>
      <c r="C14" s="44">
        <v>2020</v>
      </c>
      <c r="D14" s="68">
        <v>11</v>
      </c>
      <c r="E14" s="25">
        <v>90071000000</v>
      </c>
      <c r="F14" s="25">
        <v>52609000000</v>
      </c>
      <c r="G14" s="27">
        <f>E14-F14</f>
        <v>37462000000</v>
      </c>
      <c r="H14" s="46">
        <f t="shared" si="0"/>
        <v>0.71208348381455644</v>
      </c>
      <c r="I14" s="157">
        <f t="shared" ref="I14" si="3">AVERAGE(H14:H18)</f>
        <v>1.4522187823906325</v>
      </c>
    </row>
    <row r="15" spans="1:9" x14ac:dyDescent="0.35">
      <c r="A15" s="107"/>
      <c r="B15" s="106"/>
      <c r="C15" s="44">
        <v>2021</v>
      </c>
      <c r="D15" s="68">
        <v>12</v>
      </c>
      <c r="E15" s="25">
        <v>525540000000</v>
      </c>
      <c r="F15" s="25">
        <v>90071000000</v>
      </c>
      <c r="G15" s="27">
        <f t="shared" ref="G15:G18" si="4">E15-F15</f>
        <v>435469000000</v>
      </c>
      <c r="H15" s="46">
        <f t="shared" si="0"/>
        <v>4.8347303793673877</v>
      </c>
      <c r="I15" s="158"/>
    </row>
    <row r="16" spans="1:9" x14ac:dyDescent="0.35">
      <c r="A16" s="107"/>
      <c r="B16" s="106"/>
      <c r="C16" s="44">
        <v>2022</v>
      </c>
      <c r="D16" s="68">
        <v>13</v>
      </c>
      <c r="E16" s="25">
        <v>962668000000</v>
      </c>
      <c r="F16" s="25">
        <v>525540000000</v>
      </c>
      <c r="G16" s="27">
        <f t="shared" si="4"/>
        <v>437128000000</v>
      </c>
      <c r="H16" s="46">
        <f t="shared" si="0"/>
        <v>0.83176922784183882</v>
      </c>
      <c r="I16" s="158"/>
    </row>
    <row r="17" spans="1:9" x14ac:dyDescent="0.35">
      <c r="A17" s="107"/>
      <c r="B17" s="106"/>
      <c r="C17" s="44">
        <v>2023</v>
      </c>
      <c r="D17" s="68">
        <v>14</v>
      </c>
      <c r="E17" s="25">
        <v>1618811000000</v>
      </c>
      <c r="F17" s="25">
        <v>962668000000</v>
      </c>
      <c r="G17" s="27">
        <f t="shared" si="4"/>
        <v>656143000000</v>
      </c>
      <c r="H17" s="46">
        <f t="shared" si="0"/>
        <v>0.68158804489190461</v>
      </c>
      <c r="I17" s="158"/>
    </row>
    <row r="18" spans="1:9" x14ac:dyDescent="0.35">
      <c r="A18" s="107"/>
      <c r="B18" s="106"/>
      <c r="C18" s="45">
        <v>2024</v>
      </c>
      <c r="D18" s="68">
        <v>15</v>
      </c>
      <c r="E18" s="25">
        <v>1944067000000</v>
      </c>
      <c r="F18" s="25">
        <v>1618811000000</v>
      </c>
      <c r="G18" s="27">
        <f t="shared" si="4"/>
        <v>325256000000</v>
      </c>
      <c r="H18" s="46">
        <f t="shared" si="0"/>
        <v>0.20092277603747441</v>
      </c>
      <c r="I18" s="158"/>
    </row>
    <row r="19" spans="1:9" x14ac:dyDescent="0.35">
      <c r="A19" s="107">
        <v>4</v>
      </c>
      <c r="B19" s="107" t="s">
        <v>23</v>
      </c>
      <c r="C19" s="44">
        <v>2020</v>
      </c>
      <c r="D19" s="68">
        <v>16</v>
      </c>
      <c r="E19" s="25">
        <v>969784000000</v>
      </c>
      <c r="F19" s="25">
        <v>1071032000000</v>
      </c>
      <c r="G19" s="31">
        <f>E19-F19</f>
        <v>-101248000000</v>
      </c>
      <c r="H19" s="33">
        <f>G19/F19*100%</f>
        <v>-9.4533123193331292E-2</v>
      </c>
      <c r="I19" s="157">
        <f t="shared" ref="I19" si="5">AVERAGE(H19:H23)</f>
        <v>5.913271041039634E-2</v>
      </c>
    </row>
    <row r="20" spans="1:9" x14ac:dyDescent="0.35">
      <c r="A20" s="107"/>
      <c r="B20" s="107"/>
      <c r="C20" s="44">
        <v>2021</v>
      </c>
      <c r="D20" s="68">
        <v>17</v>
      </c>
      <c r="E20" s="25">
        <v>979937000000</v>
      </c>
      <c r="F20" s="25">
        <v>969784000000</v>
      </c>
      <c r="G20" s="31">
        <f t="shared" ref="G20:G23" si="6">E20-F20</f>
        <v>10153000000</v>
      </c>
      <c r="H20" s="33">
        <f t="shared" ref="H20:H84" si="7">G20/F20*100%</f>
        <v>1.0469341626589013E-2</v>
      </c>
      <c r="I20" s="158"/>
    </row>
    <row r="21" spans="1:9" x14ac:dyDescent="0.35">
      <c r="A21" s="107"/>
      <c r="B21" s="107"/>
      <c r="C21" s="44">
        <v>2022</v>
      </c>
      <c r="D21" s="68">
        <v>18</v>
      </c>
      <c r="E21" s="25">
        <v>1154346000000</v>
      </c>
      <c r="F21" s="25">
        <v>979937000000</v>
      </c>
      <c r="G21" s="31">
        <f t="shared" si="6"/>
        <v>174409000000</v>
      </c>
      <c r="H21" s="33">
        <f t="shared" si="7"/>
        <v>0.17797980890608273</v>
      </c>
      <c r="I21" s="158"/>
    </row>
    <row r="22" spans="1:9" x14ac:dyDescent="0.35">
      <c r="A22" s="107"/>
      <c r="B22" s="107"/>
      <c r="C22" s="44">
        <v>2023</v>
      </c>
      <c r="D22" s="68">
        <v>19</v>
      </c>
      <c r="E22" s="25">
        <v>1313041000000</v>
      </c>
      <c r="F22" s="25">
        <v>1154346000000</v>
      </c>
      <c r="G22" s="31">
        <f t="shared" si="6"/>
        <v>158695000000</v>
      </c>
      <c r="H22" s="33">
        <f t="shared" si="7"/>
        <v>0.13747611201494178</v>
      </c>
      <c r="I22" s="158"/>
    </row>
    <row r="23" spans="1:9" x14ac:dyDescent="0.35">
      <c r="A23" s="107"/>
      <c r="B23" s="107"/>
      <c r="C23" s="45">
        <v>2024</v>
      </c>
      <c r="D23" s="68">
        <v>20</v>
      </c>
      <c r="E23" s="25">
        <v>1397432000000</v>
      </c>
      <c r="F23" s="25">
        <v>1313041000000</v>
      </c>
      <c r="G23" s="31">
        <f t="shared" si="6"/>
        <v>84391000000</v>
      </c>
      <c r="H23" s="33">
        <f t="shared" si="7"/>
        <v>6.4271412697699468E-2</v>
      </c>
      <c r="I23" s="158"/>
    </row>
    <row r="24" spans="1:9" x14ac:dyDescent="0.35">
      <c r="A24" s="107">
        <v>5</v>
      </c>
      <c r="B24" s="107" t="s">
        <v>26</v>
      </c>
      <c r="C24" s="44">
        <v>2020</v>
      </c>
      <c r="D24" s="68">
        <v>21</v>
      </c>
      <c r="E24" s="25">
        <v>64728072000000</v>
      </c>
      <c r="F24" s="25">
        <v>63215353000000</v>
      </c>
      <c r="G24" s="27">
        <f>E24-F24</f>
        <v>1512719000000</v>
      </c>
      <c r="H24" s="33">
        <f t="shared" si="7"/>
        <v>2.3929614060685542E-2</v>
      </c>
      <c r="I24" s="157">
        <f t="shared" ref="I24" si="8">AVERAGE(H24:H28)</f>
        <v>8.7657141945111566E-2</v>
      </c>
    </row>
    <row r="25" spans="1:9" x14ac:dyDescent="0.35">
      <c r="A25" s="107"/>
      <c r="B25" s="107"/>
      <c r="C25" s="44">
        <v>2021</v>
      </c>
      <c r="D25" s="68">
        <v>22</v>
      </c>
      <c r="E25" s="25">
        <v>61694548000000</v>
      </c>
      <c r="F25" s="25">
        <v>64728072000000</v>
      </c>
      <c r="G25" s="27">
        <f t="shared" ref="G25:G28" si="9">E25-F25</f>
        <v>-3033524000000</v>
      </c>
      <c r="H25" s="33">
        <f t="shared" si="7"/>
        <v>-4.6865662861084449E-2</v>
      </c>
      <c r="I25" s="158"/>
    </row>
    <row r="26" spans="1:9" x14ac:dyDescent="0.35">
      <c r="A26" s="107"/>
      <c r="B26" s="107"/>
      <c r="C26" s="44">
        <v>2022</v>
      </c>
      <c r="D26" s="68">
        <v>23</v>
      </c>
      <c r="E26" s="25">
        <v>67896741000000</v>
      </c>
      <c r="F26" s="25">
        <v>61694548000000</v>
      </c>
      <c r="G26" s="27">
        <f t="shared" si="9"/>
        <v>6202193000000</v>
      </c>
      <c r="H26" s="33">
        <f t="shared" si="7"/>
        <v>0.10053064980717583</v>
      </c>
      <c r="I26" s="158"/>
    </row>
    <row r="27" spans="1:9" x14ac:dyDescent="0.35">
      <c r="A27" s="107"/>
      <c r="B27" s="107"/>
      <c r="C27" s="44">
        <v>2023</v>
      </c>
      <c r="D27" s="68">
        <v>24</v>
      </c>
      <c r="E27" s="25">
        <v>86542585000000</v>
      </c>
      <c r="F27" s="25">
        <v>67896741000000</v>
      </c>
      <c r="G27" s="27">
        <f t="shared" si="9"/>
        <v>18645844000000</v>
      </c>
      <c r="H27" s="33">
        <f t="shared" si="7"/>
        <v>0.27462060366049085</v>
      </c>
      <c r="I27" s="158"/>
    </row>
    <row r="28" spans="1:9" x14ac:dyDescent="0.35">
      <c r="A28" s="107"/>
      <c r="B28" s="107"/>
      <c r="C28" s="45">
        <v>2024</v>
      </c>
      <c r="D28" s="68">
        <v>25</v>
      </c>
      <c r="E28" s="25">
        <v>93991349000000</v>
      </c>
      <c r="F28" s="25">
        <v>86542585000000</v>
      </c>
      <c r="G28" s="27">
        <f t="shared" si="9"/>
        <v>7448764000000</v>
      </c>
      <c r="H28" s="33">
        <f t="shared" si="7"/>
        <v>8.6070505058290087E-2</v>
      </c>
      <c r="I28" s="158"/>
    </row>
    <row r="29" spans="1:9" x14ac:dyDescent="0.35">
      <c r="A29" s="107">
        <v>6</v>
      </c>
      <c r="B29" s="106" t="s">
        <v>27</v>
      </c>
      <c r="C29" s="44">
        <v>2020</v>
      </c>
      <c r="D29" s="68">
        <v>26</v>
      </c>
      <c r="E29" s="25">
        <v>162125871157</v>
      </c>
      <c r="F29" s="25">
        <v>222323923791</v>
      </c>
      <c r="G29" s="27">
        <f>E29-F29</f>
        <v>-60198052634</v>
      </c>
      <c r="H29" s="33">
        <f t="shared" si="7"/>
        <v>-0.27076731827830802</v>
      </c>
      <c r="I29" s="157">
        <f t="shared" ref="I29:I89" si="10">AVERAGE(H29:H33)</f>
        <v>0.5951422222734839</v>
      </c>
    </row>
    <row r="30" spans="1:9" x14ac:dyDescent="0.35">
      <c r="A30" s="107"/>
      <c r="B30" s="106"/>
      <c r="C30" s="44">
        <v>2021</v>
      </c>
      <c r="D30" s="68">
        <v>27</v>
      </c>
      <c r="E30" s="25">
        <v>314316000000</v>
      </c>
      <c r="F30" s="25">
        <v>162125871157</v>
      </c>
      <c r="G30" s="27">
        <f t="shared" ref="G30:G33" si="11">E30-F30</f>
        <v>152190128843</v>
      </c>
      <c r="H30" s="33">
        <f t="shared" si="7"/>
        <v>0.93871587401138223</v>
      </c>
      <c r="I30" s="158"/>
    </row>
    <row r="31" spans="1:9" x14ac:dyDescent="0.35">
      <c r="A31" s="107"/>
      <c r="B31" s="106"/>
      <c r="C31" s="44">
        <v>2022</v>
      </c>
      <c r="D31" s="68">
        <v>28</v>
      </c>
      <c r="E31" s="25">
        <v>774175000000</v>
      </c>
      <c r="F31" s="25">
        <v>314316000000</v>
      </c>
      <c r="G31" s="27">
        <f t="shared" si="11"/>
        <v>459859000000</v>
      </c>
      <c r="H31" s="33">
        <f t="shared" si="7"/>
        <v>1.4630467427684242</v>
      </c>
      <c r="I31" s="158"/>
    </row>
    <row r="32" spans="1:9" x14ac:dyDescent="0.35">
      <c r="A32" s="107"/>
      <c r="B32" s="106"/>
      <c r="C32" s="44">
        <v>2023</v>
      </c>
      <c r="D32" s="68">
        <v>29</v>
      </c>
      <c r="E32" s="25">
        <v>1299219000000</v>
      </c>
      <c r="F32" s="25">
        <v>774175000000</v>
      </c>
      <c r="G32" s="27">
        <f t="shared" si="11"/>
        <v>525044000000</v>
      </c>
      <c r="H32" s="33">
        <f t="shared" si="7"/>
        <v>0.67819808182904384</v>
      </c>
      <c r="I32" s="158"/>
    </row>
    <row r="33" spans="1:9" x14ac:dyDescent="0.35">
      <c r="A33" s="107"/>
      <c r="B33" s="106"/>
      <c r="C33" s="45">
        <v>2024</v>
      </c>
      <c r="D33" s="68">
        <v>30</v>
      </c>
      <c r="E33" s="25">
        <v>1515562000000</v>
      </c>
      <c r="F33" s="25">
        <v>1299219000000</v>
      </c>
      <c r="G33" s="27">
        <f t="shared" si="11"/>
        <v>216343000000</v>
      </c>
      <c r="H33" s="33">
        <f t="shared" si="7"/>
        <v>0.16651773103687678</v>
      </c>
      <c r="I33" s="158"/>
    </row>
    <row r="34" spans="1:9" x14ac:dyDescent="0.35">
      <c r="A34" s="107">
        <v>7</v>
      </c>
      <c r="B34" s="106" t="s">
        <v>29</v>
      </c>
      <c r="C34" s="44">
        <v>2020</v>
      </c>
      <c r="D34" s="68">
        <v>31</v>
      </c>
      <c r="E34" s="25">
        <v>1122202992204</v>
      </c>
      <c r="F34" s="25">
        <v>1058536635511</v>
      </c>
      <c r="G34" s="27">
        <f>E34-F34</f>
        <v>63666356693</v>
      </c>
      <c r="H34" s="33">
        <f t="shared" si="7"/>
        <v>6.0145633657984435E-2</v>
      </c>
      <c r="I34" s="157">
        <f t="shared" ref="I34:I94" si="12">AVERAGE(H34:H38)</f>
        <v>2.972877583378759E-2</v>
      </c>
    </row>
    <row r="35" spans="1:9" x14ac:dyDescent="0.35">
      <c r="A35" s="107"/>
      <c r="B35" s="106"/>
      <c r="C35" s="44">
        <v>2021</v>
      </c>
      <c r="D35" s="68">
        <v>32</v>
      </c>
      <c r="E35" s="25">
        <v>1210024703763</v>
      </c>
      <c r="F35" s="25">
        <v>1122202992204</v>
      </c>
      <c r="G35" s="27">
        <f t="shared" ref="G35:G38" si="13">E35-F35</f>
        <v>87821711559</v>
      </c>
      <c r="H35" s="33">
        <f t="shared" si="7"/>
        <v>7.825831170394465E-2</v>
      </c>
      <c r="I35" s="158"/>
    </row>
    <row r="36" spans="1:9" x14ac:dyDescent="0.35">
      <c r="A36" s="107"/>
      <c r="B36" s="106"/>
      <c r="C36" s="44">
        <v>2022</v>
      </c>
      <c r="D36" s="68">
        <v>33</v>
      </c>
      <c r="E36" s="25">
        <v>1292646631529</v>
      </c>
      <c r="F36" s="25">
        <v>1210024703763</v>
      </c>
      <c r="G36" s="27">
        <f t="shared" si="13"/>
        <v>82621927766</v>
      </c>
      <c r="H36" s="33">
        <f t="shared" si="7"/>
        <v>6.828119087904394E-2</v>
      </c>
      <c r="I36" s="158"/>
    </row>
    <row r="37" spans="1:9" x14ac:dyDescent="0.35">
      <c r="A37" s="107"/>
      <c r="B37" s="106"/>
      <c r="C37" s="44">
        <v>2023</v>
      </c>
      <c r="D37" s="68">
        <v>34</v>
      </c>
      <c r="E37" s="25">
        <v>1233332886446</v>
      </c>
      <c r="F37" s="25">
        <v>1292646631529</v>
      </c>
      <c r="G37" s="27">
        <f t="shared" si="13"/>
        <v>-59313745083</v>
      </c>
      <c r="H37" s="33">
        <f t="shared" si="7"/>
        <v>-4.5885506244534177E-2</v>
      </c>
      <c r="I37" s="158"/>
    </row>
    <row r="38" spans="1:9" x14ac:dyDescent="0.35">
      <c r="A38" s="107"/>
      <c r="B38" s="106"/>
      <c r="C38" s="45">
        <v>2024</v>
      </c>
      <c r="D38" s="68">
        <v>35</v>
      </c>
      <c r="E38" s="25">
        <v>1218340799191</v>
      </c>
      <c r="F38" s="25">
        <v>1233332886446</v>
      </c>
      <c r="G38" s="27">
        <f t="shared" si="13"/>
        <v>-14992087255</v>
      </c>
      <c r="H38" s="33">
        <f t="shared" si="7"/>
        <v>-1.215575082750087E-2</v>
      </c>
      <c r="I38" s="158"/>
    </row>
    <row r="39" spans="1:9" x14ac:dyDescent="0.35">
      <c r="A39" s="107">
        <v>8</v>
      </c>
      <c r="B39" s="106" t="s">
        <v>32</v>
      </c>
      <c r="C39" s="44">
        <v>2020</v>
      </c>
      <c r="D39" s="68">
        <v>36</v>
      </c>
      <c r="E39" s="25">
        <v>93943474577</v>
      </c>
      <c r="F39" s="25">
        <v>79267909985</v>
      </c>
      <c r="G39" s="27">
        <f>E39-F39</f>
        <v>14675564592</v>
      </c>
      <c r="H39" s="29">
        <f t="shared" si="7"/>
        <v>0.18513878560412508</v>
      </c>
      <c r="I39" s="157">
        <f t="shared" ref="I39" si="14">AVERAGE(H39:H43)</f>
        <v>0.79628109483934584</v>
      </c>
    </row>
    <row r="40" spans="1:9" x14ac:dyDescent="0.35">
      <c r="A40" s="107"/>
      <c r="B40" s="106"/>
      <c r="C40" s="44">
        <v>2021</v>
      </c>
      <c r="D40" s="68">
        <v>37</v>
      </c>
      <c r="E40" s="25">
        <v>122609690259</v>
      </c>
      <c r="F40" s="25">
        <v>93943474577</v>
      </c>
      <c r="G40" s="27">
        <f t="shared" ref="G40:G104" si="15">E40-F40</f>
        <v>28666215682</v>
      </c>
      <c r="H40" s="29">
        <f t="shared" si="7"/>
        <v>0.30514323438722685</v>
      </c>
      <c r="I40" s="158"/>
    </row>
    <row r="41" spans="1:9" x14ac:dyDescent="0.35">
      <c r="A41" s="107"/>
      <c r="B41" s="106"/>
      <c r="C41" s="44">
        <v>2022</v>
      </c>
      <c r="D41" s="68">
        <v>38</v>
      </c>
      <c r="E41" s="25">
        <v>162926517310</v>
      </c>
      <c r="F41" s="25">
        <v>122609690259</v>
      </c>
      <c r="G41" s="27">
        <f t="shared" si="15"/>
        <v>40316827051</v>
      </c>
      <c r="H41" s="29">
        <f t="shared" si="7"/>
        <v>0.32882251774582388</v>
      </c>
      <c r="I41" s="158"/>
    </row>
    <row r="42" spans="1:9" x14ac:dyDescent="0.35">
      <c r="A42" s="107"/>
      <c r="B42" s="106"/>
      <c r="C42" s="44">
        <v>2023</v>
      </c>
      <c r="D42" s="68">
        <v>39</v>
      </c>
      <c r="E42" s="25">
        <v>436896647069</v>
      </c>
      <c r="F42" s="25">
        <v>162926517310</v>
      </c>
      <c r="G42" s="27">
        <f t="shared" si="15"/>
        <v>273970129759</v>
      </c>
      <c r="H42" s="29">
        <f t="shared" si="7"/>
        <v>1.6815564113343042</v>
      </c>
      <c r="I42" s="158"/>
    </row>
    <row r="43" spans="1:9" x14ac:dyDescent="0.35">
      <c r="A43" s="107"/>
      <c r="B43" s="106"/>
      <c r="C43" s="45">
        <v>2024</v>
      </c>
      <c r="D43" s="68">
        <v>40</v>
      </c>
      <c r="E43" s="25">
        <v>1083828965262</v>
      </c>
      <c r="F43" s="25">
        <v>436896647069</v>
      </c>
      <c r="G43" s="27">
        <f t="shared" si="15"/>
        <v>646932318193</v>
      </c>
      <c r="H43" s="29">
        <f t="shared" si="7"/>
        <v>1.4807445251252491</v>
      </c>
      <c r="I43" s="158"/>
    </row>
    <row r="44" spans="1:9" x14ac:dyDescent="0.35">
      <c r="A44" s="107">
        <v>9</v>
      </c>
      <c r="B44" s="106" t="s">
        <v>51</v>
      </c>
      <c r="C44" s="44">
        <v>2020</v>
      </c>
      <c r="D44" s="68">
        <v>41</v>
      </c>
      <c r="E44" s="25">
        <v>20087555000000</v>
      </c>
      <c r="F44" s="25">
        <v>21970144000000</v>
      </c>
      <c r="G44" s="27">
        <f t="shared" si="15"/>
        <v>-1882589000000</v>
      </c>
      <c r="H44" s="29">
        <f t="shared" si="7"/>
        <v>-8.5688514376601257E-2</v>
      </c>
      <c r="I44" s="157">
        <f t="shared" si="10"/>
        <v>8.8766088540610216E-2</v>
      </c>
    </row>
    <row r="45" spans="1:9" x14ac:dyDescent="0.35">
      <c r="A45" s="107"/>
      <c r="B45" s="106"/>
      <c r="C45" s="44">
        <v>2021</v>
      </c>
      <c r="D45" s="68">
        <v>42</v>
      </c>
      <c r="E45" s="25">
        <v>11038060000000</v>
      </c>
      <c r="F45" s="25">
        <v>20087555000000</v>
      </c>
      <c r="G45" s="27">
        <f t="shared" si="15"/>
        <v>-9049495000000</v>
      </c>
      <c r="H45" s="29">
        <f t="shared" si="7"/>
        <v>-0.45050256240742093</v>
      </c>
      <c r="I45" s="158"/>
    </row>
    <row r="46" spans="1:9" x14ac:dyDescent="0.35">
      <c r="A46" s="107"/>
      <c r="B46" s="106"/>
      <c r="C46" s="44">
        <v>2022</v>
      </c>
      <c r="D46" s="68">
        <v>43</v>
      </c>
      <c r="E46" s="25">
        <v>10767872000000</v>
      </c>
      <c r="F46" s="25">
        <v>11038060000000</v>
      </c>
      <c r="G46" s="27">
        <f t="shared" si="15"/>
        <v>-270188000000</v>
      </c>
      <c r="H46" s="29">
        <f t="shared" si="7"/>
        <v>-2.4477852086326763E-2</v>
      </c>
      <c r="I46" s="158"/>
    </row>
    <row r="47" spans="1:9" x14ac:dyDescent="0.35">
      <c r="A47" s="107"/>
      <c r="B47" s="106"/>
      <c r="C47" s="44">
        <v>2023</v>
      </c>
      <c r="D47" s="68">
        <v>44</v>
      </c>
      <c r="E47" s="25">
        <v>20210346000000</v>
      </c>
      <c r="F47" s="25">
        <v>10767872000000</v>
      </c>
      <c r="G47" s="27">
        <f t="shared" si="15"/>
        <v>9442474000000</v>
      </c>
      <c r="H47" s="29">
        <f t="shared" si="7"/>
        <v>0.87691179835718702</v>
      </c>
      <c r="I47" s="158"/>
    </row>
    <row r="48" spans="1:9" x14ac:dyDescent="0.35">
      <c r="A48" s="107"/>
      <c r="B48" s="106"/>
      <c r="C48" s="45">
        <v>2024</v>
      </c>
      <c r="D48" s="68">
        <v>45</v>
      </c>
      <c r="E48" s="25">
        <v>22788935000000</v>
      </c>
      <c r="F48" s="25">
        <v>20210346000000</v>
      </c>
      <c r="G48" s="27">
        <f t="shared" si="15"/>
        <v>2578589000000</v>
      </c>
      <c r="H48" s="29">
        <f t="shared" si="7"/>
        <v>0.12758757321621311</v>
      </c>
      <c r="I48" s="158"/>
    </row>
    <row r="49" spans="1:9" x14ac:dyDescent="0.35">
      <c r="A49" s="107">
        <v>10</v>
      </c>
      <c r="B49" s="108" t="s">
        <v>52</v>
      </c>
      <c r="C49" s="44">
        <v>2020</v>
      </c>
      <c r="D49" s="68">
        <v>46</v>
      </c>
      <c r="E49" s="25">
        <v>372209000000</v>
      </c>
      <c r="F49" s="25">
        <v>553871000000</v>
      </c>
      <c r="G49" s="27">
        <f t="shared" si="15"/>
        <v>-181662000000</v>
      </c>
      <c r="H49" s="29">
        <f t="shared" si="7"/>
        <v>-0.32798611951158302</v>
      </c>
      <c r="I49" s="157">
        <f t="shared" si="12"/>
        <v>1.1836092797465274E-2</v>
      </c>
    </row>
    <row r="50" spans="1:9" x14ac:dyDescent="0.35">
      <c r="A50" s="107"/>
      <c r="B50" s="108"/>
      <c r="C50" s="44">
        <v>2021</v>
      </c>
      <c r="D50" s="68">
        <v>47</v>
      </c>
      <c r="E50" s="25">
        <v>310272000000</v>
      </c>
      <c r="F50" s="25">
        <v>372209000000</v>
      </c>
      <c r="G50" s="27">
        <f t="shared" si="15"/>
        <v>-61937000000</v>
      </c>
      <c r="H50" s="29">
        <f t="shared" si="7"/>
        <v>-0.16640382150888344</v>
      </c>
      <c r="I50" s="158"/>
    </row>
    <row r="51" spans="1:9" x14ac:dyDescent="0.35">
      <c r="A51" s="107"/>
      <c r="B51" s="108"/>
      <c r="C51" s="44">
        <v>2022</v>
      </c>
      <c r="D51" s="68">
        <v>48</v>
      </c>
      <c r="E51" s="25">
        <v>460464000000</v>
      </c>
      <c r="F51" s="25">
        <v>310272000000</v>
      </c>
      <c r="G51" s="27">
        <f t="shared" si="15"/>
        <v>150192000000</v>
      </c>
      <c r="H51" s="29">
        <f t="shared" si="7"/>
        <v>0.48406559405940597</v>
      </c>
      <c r="I51" s="158"/>
    </row>
    <row r="52" spans="1:9" x14ac:dyDescent="0.35">
      <c r="A52" s="107"/>
      <c r="B52" s="108"/>
      <c r="C52" s="44">
        <v>2023</v>
      </c>
      <c r="D52" s="68">
        <v>49</v>
      </c>
      <c r="E52" s="25">
        <v>452759000000</v>
      </c>
      <c r="F52" s="25">
        <v>460464000000</v>
      </c>
      <c r="G52" s="27">
        <f t="shared" si="15"/>
        <v>-7705000000</v>
      </c>
      <c r="H52" s="29">
        <f t="shared" si="7"/>
        <v>-1.6733121373223532E-2</v>
      </c>
      <c r="I52" s="158"/>
    </row>
    <row r="53" spans="1:9" x14ac:dyDescent="0.35">
      <c r="A53" s="107"/>
      <c r="B53" s="108"/>
      <c r="C53" s="45">
        <v>2024</v>
      </c>
      <c r="D53" s="68">
        <v>50</v>
      </c>
      <c r="E53" s="25">
        <v>491804000000</v>
      </c>
      <c r="F53" s="25">
        <v>452759000000</v>
      </c>
      <c r="G53" s="27">
        <f t="shared" si="15"/>
        <v>39045000000</v>
      </c>
      <c r="H53" s="29">
        <f t="shared" si="7"/>
        <v>8.6237932321610394E-2</v>
      </c>
      <c r="I53" s="158"/>
    </row>
    <row r="54" spans="1:9" x14ac:dyDescent="0.35">
      <c r="A54" s="107">
        <v>11</v>
      </c>
      <c r="B54" s="106" t="s">
        <v>53</v>
      </c>
      <c r="C54" s="44">
        <v>2020</v>
      </c>
      <c r="D54" s="68">
        <v>51</v>
      </c>
      <c r="E54" s="25">
        <v>354870000000</v>
      </c>
      <c r="F54" s="25">
        <v>400308000000</v>
      </c>
      <c r="G54" s="27">
        <f t="shared" si="15"/>
        <v>-45438000000</v>
      </c>
      <c r="H54" s="29">
        <f t="shared" si="7"/>
        <v>-0.11350759914865553</v>
      </c>
      <c r="I54" s="157">
        <f t="shared" ref="I54" si="16">AVERAGE(H54:H58)</f>
        <v>0.14687636207955029</v>
      </c>
    </row>
    <row r="55" spans="1:9" x14ac:dyDescent="0.35">
      <c r="A55" s="107"/>
      <c r="B55" s="106"/>
      <c r="C55" s="44">
        <v>2021</v>
      </c>
      <c r="D55" s="68">
        <v>52</v>
      </c>
      <c r="E55" s="25">
        <v>317228000000</v>
      </c>
      <c r="F55" s="25">
        <v>354870000000</v>
      </c>
      <c r="G55" s="27">
        <f t="shared" si="15"/>
        <v>-37642000000</v>
      </c>
      <c r="H55" s="29">
        <f t="shared" si="7"/>
        <v>-0.10607264632118804</v>
      </c>
      <c r="I55" s="158"/>
    </row>
    <row r="56" spans="1:9" x14ac:dyDescent="0.35">
      <c r="A56" s="107"/>
      <c r="B56" s="106"/>
      <c r="C56" s="44">
        <v>2022</v>
      </c>
      <c r="D56" s="68">
        <v>53</v>
      </c>
      <c r="E56" s="25">
        <v>433413000000</v>
      </c>
      <c r="F56" s="25">
        <v>317228000000</v>
      </c>
      <c r="G56" s="27">
        <f t="shared" si="15"/>
        <v>116185000000</v>
      </c>
      <c r="H56" s="29">
        <f t="shared" si="7"/>
        <v>0.36625077231518027</v>
      </c>
      <c r="I56" s="158"/>
    </row>
    <row r="57" spans="1:9" x14ac:dyDescent="0.35">
      <c r="A57" s="107"/>
      <c r="B57" s="106"/>
      <c r="C57" s="44">
        <v>2023</v>
      </c>
      <c r="D57" s="68">
        <v>54</v>
      </c>
      <c r="E57" s="25">
        <v>592752000000</v>
      </c>
      <c r="F57" s="25">
        <v>433413000000</v>
      </c>
      <c r="G57" s="27">
        <f t="shared" si="15"/>
        <v>159339000000</v>
      </c>
      <c r="H57" s="29">
        <f t="shared" si="7"/>
        <v>0.36763779582061451</v>
      </c>
      <c r="I57" s="158"/>
    </row>
    <row r="58" spans="1:9" x14ac:dyDescent="0.35">
      <c r="A58" s="107"/>
      <c r="B58" s="106"/>
      <c r="C58" s="45">
        <v>2024</v>
      </c>
      <c r="D58" s="68">
        <v>55</v>
      </c>
      <c r="E58" s="25">
        <v>723201000000</v>
      </c>
      <c r="F58" s="25">
        <v>592752000000</v>
      </c>
      <c r="G58" s="27">
        <f t="shared" si="15"/>
        <v>130449000000</v>
      </c>
      <c r="H58" s="29">
        <f t="shared" si="7"/>
        <v>0.22007348773180013</v>
      </c>
      <c r="I58" s="158"/>
    </row>
    <row r="59" spans="1:9" x14ac:dyDescent="0.35">
      <c r="A59" s="107">
        <v>12</v>
      </c>
      <c r="B59" s="106" t="s">
        <v>57</v>
      </c>
      <c r="C59" s="44">
        <v>2020</v>
      </c>
      <c r="D59" s="68">
        <v>56</v>
      </c>
      <c r="E59" s="25">
        <v>1233605000000</v>
      </c>
      <c r="F59" s="25">
        <v>1401513000000</v>
      </c>
      <c r="G59" s="27">
        <f t="shared" si="15"/>
        <v>-167908000000</v>
      </c>
      <c r="H59" s="29">
        <f t="shared" si="7"/>
        <v>-0.11980481094360167</v>
      </c>
      <c r="I59" s="157">
        <f t="shared" si="10"/>
        <v>-0.11016853702319943</v>
      </c>
    </row>
    <row r="60" spans="1:9" x14ac:dyDescent="0.35">
      <c r="A60" s="107"/>
      <c r="B60" s="106"/>
      <c r="C60" s="44">
        <v>2021</v>
      </c>
      <c r="D60" s="68">
        <v>57</v>
      </c>
      <c r="E60" s="25">
        <v>871120000000</v>
      </c>
      <c r="F60" s="25">
        <v>1233605000000</v>
      </c>
      <c r="G60" s="27">
        <f t="shared" si="15"/>
        <v>-362485000000</v>
      </c>
      <c r="H60" s="29">
        <f t="shared" si="7"/>
        <v>-0.29384203209293086</v>
      </c>
      <c r="I60" s="158"/>
    </row>
    <row r="61" spans="1:9" x14ac:dyDescent="0.35">
      <c r="A61" s="107"/>
      <c r="B61" s="106"/>
      <c r="C61" s="44">
        <v>2022</v>
      </c>
      <c r="D61" s="68">
        <v>58</v>
      </c>
      <c r="E61" s="25">
        <v>863896000000</v>
      </c>
      <c r="F61" s="25">
        <v>871120000000</v>
      </c>
      <c r="G61" s="27">
        <f t="shared" si="15"/>
        <v>-7224000000</v>
      </c>
      <c r="H61" s="29">
        <f t="shared" si="7"/>
        <v>-8.2927725227293601E-3</v>
      </c>
      <c r="I61" s="158"/>
    </row>
    <row r="62" spans="1:9" x14ac:dyDescent="0.35">
      <c r="A62" s="107"/>
      <c r="B62" s="106"/>
      <c r="C62" s="44">
        <v>2023</v>
      </c>
      <c r="D62" s="68">
        <v>59</v>
      </c>
      <c r="E62" s="25">
        <v>944701000000</v>
      </c>
      <c r="F62" s="25">
        <v>863896000000</v>
      </c>
      <c r="G62" s="27">
        <f t="shared" si="15"/>
        <v>80805000000</v>
      </c>
      <c r="H62" s="29">
        <f t="shared" si="7"/>
        <v>9.3535564466093138E-2</v>
      </c>
      <c r="I62" s="158"/>
    </row>
    <row r="63" spans="1:9" x14ac:dyDescent="0.35">
      <c r="A63" s="107"/>
      <c r="B63" s="106"/>
      <c r="C63" s="45">
        <v>2024</v>
      </c>
      <c r="D63" s="68">
        <v>60</v>
      </c>
      <c r="E63" s="25">
        <v>734563000000</v>
      </c>
      <c r="F63" s="25">
        <v>944701000000</v>
      </c>
      <c r="G63" s="27">
        <f t="shared" si="15"/>
        <v>-210138000000</v>
      </c>
      <c r="H63" s="29">
        <f t="shared" si="7"/>
        <v>-0.22243863402282837</v>
      </c>
      <c r="I63" s="158"/>
    </row>
    <row r="64" spans="1:9" x14ac:dyDescent="0.35">
      <c r="A64" s="107">
        <v>13</v>
      </c>
      <c r="B64" s="106" t="s">
        <v>58</v>
      </c>
      <c r="C64" s="44">
        <v>2020</v>
      </c>
      <c r="D64" s="68">
        <v>61</v>
      </c>
      <c r="E64" s="25">
        <v>630419914000</v>
      </c>
      <c r="F64" s="25">
        <v>595200789000</v>
      </c>
      <c r="G64" s="27">
        <f t="shared" si="15"/>
        <v>35219125000</v>
      </c>
      <c r="H64" s="29">
        <f t="shared" si="7"/>
        <v>5.9171838564212653E-2</v>
      </c>
      <c r="I64" s="157">
        <f t="shared" si="12"/>
        <v>0.21339404323547601</v>
      </c>
    </row>
    <row r="65" spans="1:9" x14ac:dyDescent="0.35">
      <c r="A65" s="107"/>
      <c r="B65" s="106"/>
      <c r="C65" s="44">
        <v>2021</v>
      </c>
      <c r="D65" s="68">
        <v>62</v>
      </c>
      <c r="E65" s="25">
        <v>900997213000</v>
      </c>
      <c r="F65" s="25">
        <v>630419914000</v>
      </c>
      <c r="G65" s="27">
        <f t="shared" si="15"/>
        <v>270577299000</v>
      </c>
      <c r="H65" s="29">
        <f t="shared" si="7"/>
        <v>0.42920170031303928</v>
      </c>
      <c r="I65" s="158"/>
    </row>
    <row r="66" spans="1:9" x14ac:dyDescent="0.35">
      <c r="A66" s="107"/>
      <c r="B66" s="106"/>
      <c r="C66" s="44">
        <v>2022</v>
      </c>
      <c r="D66" s="68">
        <v>63</v>
      </c>
      <c r="E66" s="25">
        <v>951205638000</v>
      </c>
      <c r="F66" s="25">
        <v>900997213000</v>
      </c>
      <c r="G66" s="27">
        <f t="shared" si="15"/>
        <v>50208425000</v>
      </c>
      <c r="H66" s="29">
        <f t="shared" si="7"/>
        <v>5.5725394347030013E-2</v>
      </c>
      <c r="I66" s="158"/>
    </row>
    <row r="67" spans="1:9" x14ac:dyDescent="0.35">
      <c r="A67" s="107"/>
      <c r="B67" s="106"/>
      <c r="C67" s="44">
        <v>2023</v>
      </c>
      <c r="D67" s="68">
        <v>64</v>
      </c>
      <c r="E67" s="25">
        <v>1203294592000</v>
      </c>
      <c r="F67" s="25">
        <v>951205638000</v>
      </c>
      <c r="G67" s="27">
        <f t="shared" si="15"/>
        <v>252088954000</v>
      </c>
      <c r="H67" s="29">
        <f t="shared" si="7"/>
        <v>0.26502045817352482</v>
      </c>
      <c r="I67" s="158"/>
    </row>
    <row r="68" spans="1:9" x14ac:dyDescent="0.35">
      <c r="A68" s="107"/>
      <c r="B68" s="106"/>
      <c r="C68" s="45">
        <v>2024</v>
      </c>
      <c r="D68" s="68">
        <v>65</v>
      </c>
      <c r="E68" s="25">
        <v>1513565095000</v>
      </c>
      <c r="F68" s="25">
        <v>1203294592000</v>
      </c>
      <c r="G68" s="27">
        <f t="shared" si="15"/>
        <v>310270503000</v>
      </c>
      <c r="H68" s="29">
        <f t="shared" si="7"/>
        <v>0.25785082477957316</v>
      </c>
      <c r="I68" s="158"/>
    </row>
    <row r="69" spans="1:9" x14ac:dyDescent="0.35">
      <c r="A69" s="107">
        <v>14</v>
      </c>
      <c r="B69" s="106" t="s">
        <v>59</v>
      </c>
      <c r="C69" s="44">
        <v>2020</v>
      </c>
      <c r="D69" s="68">
        <v>66</v>
      </c>
      <c r="E69" s="25">
        <v>80093037000000</v>
      </c>
      <c r="F69" s="25">
        <v>84431175000000</v>
      </c>
      <c r="G69" s="27">
        <f t="shared" si="15"/>
        <v>-4338138000000</v>
      </c>
      <c r="H69" s="29">
        <f t="shared" si="7"/>
        <v>-5.1380760720196067E-2</v>
      </c>
      <c r="I69" s="157">
        <f t="shared" ref="I69" si="17">AVERAGE(H69:H73)</f>
        <v>9.3216799389922972E-2</v>
      </c>
    </row>
    <row r="70" spans="1:9" x14ac:dyDescent="0.35">
      <c r="A70" s="107"/>
      <c r="B70" s="106"/>
      <c r="C70" s="44">
        <v>2021</v>
      </c>
      <c r="D70" s="68">
        <v>67</v>
      </c>
      <c r="E70" s="25">
        <v>83033945000000</v>
      </c>
      <c r="F70" s="25">
        <v>80093037000000</v>
      </c>
      <c r="G70" s="27">
        <f t="shared" si="15"/>
        <v>2940908000000</v>
      </c>
      <c r="H70" s="29">
        <f t="shared" si="7"/>
        <v>3.6718647589802346E-2</v>
      </c>
      <c r="I70" s="158"/>
    </row>
    <row r="71" spans="1:9" x14ac:dyDescent="0.35">
      <c r="A71" s="107"/>
      <c r="B71" s="106"/>
      <c r="C71" s="44">
        <v>2022</v>
      </c>
      <c r="D71" s="68">
        <v>68</v>
      </c>
      <c r="E71" s="25">
        <v>95943875000000</v>
      </c>
      <c r="F71" s="25">
        <v>83033945000000</v>
      </c>
      <c r="G71" s="27">
        <f t="shared" si="15"/>
        <v>12909930000000</v>
      </c>
      <c r="H71" s="29">
        <f t="shared" si="7"/>
        <v>0.15547773865254746</v>
      </c>
      <c r="I71" s="158"/>
    </row>
    <row r="72" spans="1:9" x14ac:dyDescent="0.35">
      <c r="A72" s="107"/>
      <c r="B72" s="106"/>
      <c r="C72" s="44">
        <v>2023</v>
      </c>
      <c r="D72" s="68">
        <v>69</v>
      </c>
      <c r="E72" s="25">
        <v>113747621000000</v>
      </c>
      <c r="F72" s="25">
        <v>95943875000000</v>
      </c>
      <c r="G72" s="27">
        <f t="shared" si="15"/>
        <v>17803746000000</v>
      </c>
      <c r="H72" s="29">
        <f t="shared" si="7"/>
        <v>0.18556417488870447</v>
      </c>
      <c r="I72" s="158"/>
    </row>
    <row r="73" spans="1:9" x14ac:dyDescent="0.35">
      <c r="A73" s="107"/>
      <c r="B73" s="106"/>
      <c r="C73" s="45">
        <v>2024</v>
      </c>
      <c r="D73" s="68">
        <v>70</v>
      </c>
      <c r="E73" s="25">
        <v>129638641000000</v>
      </c>
      <c r="F73" s="25">
        <v>113747621000000</v>
      </c>
      <c r="G73" s="27">
        <f t="shared" si="15"/>
        <v>15891020000000</v>
      </c>
      <c r="H73" s="29">
        <f t="shared" si="7"/>
        <v>0.13970419653875663</v>
      </c>
      <c r="I73" s="158"/>
    </row>
    <row r="74" spans="1:9" x14ac:dyDescent="0.35">
      <c r="A74" s="107">
        <v>15</v>
      </c>
      <c r="B74" s="106" t="s">
        <v>60</v>
      </c>
      <c r="C74" s="44">
        <v>2020</v>
      </c>
      <c r="D74" s="68">
        <v>71</v>
      </c>
      <c r="E74" s="25">
        <v>633832905528</v>
      </c>
      <c r="F74" s="27">
        <v>653036862635</v>
      </c>
      <c r="G74" s="27">
        <f t="shared" si="15"/>
        <v>-19203957107</v>
      </c>
      <c r="H74" s="29">
        <f t="shared" si="7"/>
        <v>-2.9407156327304621E-2</v>
      </c>
      <c r="I74" s="157">
        <f t="shared" si="10"/>
        <v>-3.0364505395807984E-2</v>
      </c>
    </row>
    <row r="75" spans="1:9" x14ac:dyDescent="0.35">
      <c r="A75" s="107"/>
      <c r="B75" s="106"/>
      <c r="C75" s="44">
        <v>2021</v>
      </c>
      <c r="D75" s="68">
        <v>72</v>
      </c>
      <c r="E75" s="25">
        <v>518731678488</v>
      </c>
      <c r="F75" s="25">
        <v>633832905528</v>
      </c>
      <c r="G75" s="27">
        <f t="shared" si="15"/>
        <v>-115101227040</v>
      </c>
      <c r="H75" s="29">
        <f t="shared" si="7"/>
        <v>-0.18159553730350675</v>
      </c>
      <c r="I75" s="158"/>
    </row>
    <row r="76" spans="1:9" x14ac:dyDescent="0.35">
      <c r="A76" s="107"/>
      <c r="B76" s="106"/>
      <c r="C76" s="44">
        <v>2022</v>
      </c>
      <c r="D76" s="68">
        <v>73</v>
      </c>
      <c r="E76" s="25">
        <v>527607625909</v>
      </c>
      <c r="F76" s="25">
        <v>518731678488</v>
      </c>
      <c r="G76" s="27">
        <f t="shared" si="15"/>
        <v>8875947421</v>
      </c>
      <c r="H76" s="29">
        <f t="shared" si="7"/>
        <v>1.7110864420063234E-2</v>
      </c>
      <c r="I76" s="158"/>
    </row>
    <row r="77" spans="1:9" x14ac:dyDescent="0.35">
      <c r="A77" s="107"/>
      <c r="B77" s="106"/>
      <c r="C77" s="44">
        <v>2023</v>
      </c>
      <c r="D77" s="68">
        <v>74</v>
      </c>
      <c r="E77" s="25">
        <v>532227528503</v>
      </c>
      <c r="F77" s="25">
        <v>527607625909</v>
      </c>
      <c r="G77" s="27">
        <f t="shared" si="15"/>
        <v>4619902594</v>
      </c>
      <c r="H77" s="29">
        <f t="shared" si="7"/>
        <v>8.7563226290380148E-3</v>
      </c>
      <c r="I77" s="158"/>
    </row>
    <row r="78" spans="1:9" x14ac:dyDescent="0.35">
      <c r="A78" s="107"/>
      <c r="B78" s="106"/>
      <c r="C78" s="45">
        <v>2024</v>
      </c>
      <c r="D78" s="68">
        <v>75</v>
      </c>
      <c r="E78" s="25">
        <v>549957613304</v>
      </c>
      <c r="F78" s="25">
        <v>532227528503</v>
      </c>
      <c r="G78" s="27">
        <f t="shared" si="15"/>
        <v>17730084801</v>
      </c>
      <c r="H78" s="29">
        <f t="shared" si="7"/>
        <v>3.3312979602670177E-2</v>
      </c>
      <c r="I78" s="158"/>
    </row>
    <row r="79" spans="1:9" x14ac:dyDescent="0.35">
      <c r="A79" s="107">
        <v>16</v>
      </c>
      <c r="B79" s="106" t="s">
        <v>62</v>
      </c>
      <c r="C79" s="44">
        <v>2020</v>
      </c>
      <c r="D79" s="68">
        <v>76</v>
      </c>
      <c r="E79" s="25">
        <v>10251089000000</v>
      </c>
      <c r="F79" s="27">
        <v>12387592000000</v>
      </c>
      <c r="G79" s="27">
        <f t="shared" si="15"/>
        <v>-2136503000000</v>
      </c>
      <c r="H79" s="29">
        <f t="shared" si="7"/>
        <v>-0.17247121151552294</v>
      </c>
      <c r="I79" s="157">
        <f t="shared" si="12"/>
        <v>-8.5178448362506612E-2</v>
      </c>
    </row>
    <row r="80" spans="1:9" x14ac:dyDescent="0.35">
      <c r="A80" s="107"/>
      <c r="B80" s="106"/>
      <c r="C80" s="44">
        <v>2021</v>
      </c>
      <c r="D80" s="68">
        <v>77</v>
      </c>
      <c r="E80" s="25">
        <v>8659293000000</v>
      </c>
      <c r="F80" s="25">
        <v>10251089000000</v>
      </c>
      <c r="G80" s="27">
        <f t="shared" si="15"/>
        <v>-1591796000000</v>
      </c>
      <c r="H80" s="29">
        <f t="shared" si="7"/>
        <v>-0.15528067310702307</v>
      </c>
      <c r="I80" s="158"/>
    </row>
    <row r="81" spans="1:9" x14ac:dyDescent="0.35">
      <c r="A81" s="107"/>
      <c r="B81" s="106"/>
      <c r="C81" s="44">
        <v>2022</v>
      </c>
      <c r="D81" s="68">
        <v>78</v>
      </c>
      <c r="E81" s="25">
        <v>8159217000000</v>
      </c>
      <c r="F81" s="25">
        <v>8659293000000</v>
      </c>
      <c r="G81" s="27">
        <f t="shared" si="15"/>
        <v>-500076000000</v>
      </c>
      <c r="H81" s="29">
        <f t="shared" si="7"/>
        <v>-5.7750211247038295E-2</v>
      </c>
      <c r="I81" s="158"/>
    </row>
    <row r="82" spans="1:9" x14ac:dyDescent="0.35">
      <c r="A82" s="107"/>
      <c r="B82" s="106"/>
      <c r="C82" s="44">
        <v>2023</v>
      </c>
      <c r="D82" s="68">
        <v>79</v>
      </c>
      <c r="E82" s="25">
        <v>6760112000000</v>
      </c>
      <c r="F82" s="25">
        <v>8159217000000</v>
      </c>
      <c r="G82" s="27">
        <f t="shared" si="15"/>
        <v>-1399105000000</v>
      </c>
      <c r="H82" s="29">
        <f t="shared" si="7"/>
        <v>-0.17147540015175475</v>
      </c>
      <c r="I82" s="158"/>
    </row>
    <row r="83" spans="1:9" x14ac:dyDescent="0.35">
      <c r="A83" s="107"/>
      <c r="B83" s="106"/>
      <c r="C83" s="45">
        <v>2024</v>
      </c>
      <c r="D83" s="68">
        <v>80</v>
      </c>
      <c r="E83" s="25">
        <v>7646263000000</v>
      </c>
      <c r="F83" s="25">
        <v>6760112000000</v>
      </c>
      <c r="G83" s="27">
        <f t="shared" si="15"/>
        <v>886151000000</v>
      </c>
      <c r="H83" s="29">
        <f t="shared" si="7"/>
        <v>0.13108525420880601</v>
      </c>
      <c r="I83" s="158"/>
    </row>
    <row r="84" spans="1:9" x14ac:dyDescent="0.35">
      <c r="A84" s="107">
        <v>17</v>
      </c>
      <c r="B84" s="106" t="s">
        <v>63</v>
      </c>
      <c r="C84" s="44">
        <v>2020</v>
      </c>
      <c r="D84" s="68">
        <v>81</v>
      </c>
      <c r="E84" s="25">
        <v>10421144000000</v>
      </c>
      <c r="F84" s="27">
        <v>10082205000000</v>
      </c>
      <c r="G84" s="27">
        <f t="shared" si="15"/>
        <v>338939000000</v>
      </c>
      <c r="H84" s="29">
        <f t="shared" si="7"/>
        <v>3.3617546955254332E-2</v>
      </c>
      <c r="I84" s="157">
        <f t="shared" ref="I84" si="18">AVERAGE(H84:H88)</f>
        <v>8.4848998360151168E-2</v>
      </c>
    </row>
    <row r="85" spans="1:9" x14ac:dyDescent="0.35">
      <c r="A85" s="107"/>
      <c r="B85" s="106"/>
      <c r="C85" s="44">
        <v>2021</v>
      </c>
      <c r="D85" s="68">
        <v>82</v>
      </c>
      <c r="E85" s="25">
        <v>10434468000000</v>
      </c>
      <c r="F85" s="25">
        <v>10421144000000</v>
      </c>
      <c r="G85" s="27">
        <f t="shared" si="15"/>
        <v>13324000000</v>
      </c>
      <c r="H85" s="29">
        <f t="shared" ref="H85:H123" si="19">G85/F85*100%</f>
        <v>1.2785544466135388E-3</v>
      </c>
      <c r="I85" s="158"/>
    </row>
    <row r="86" spans="1:9" x14ac:dyDescent="0.35">
      <c r="A86" s="107"/>
      <c r="B86" s="106"/>
      <c r="C86" s="44">
        <v>2022</v>
      </c>
      <c r="D86" s="68">
        <v>83</v>
      </c>
      <c r="E86" s="25">
        <v>11211686000000</v>
      </c>
      <c r="F86" s="25">
        <v>10434468000000</v>
      </c>
      <c r="G86" s="27">
        <f t="shared" si="15"/>
        <v>777218000000</v>
      </c>
      <c r="H86" s="29">
        <f t="shared" si="19"/>
        <v>7.4485637408634536E-2</v>
      </c>
      <c r="I86" s="158"/>
    </row>
    <row r="87" spans="1:9" x14ac:dyDescent="0.35">
      <c r="A87" s="107"/>
      <c r="B87" s="106"/>
      <c r="C87" s="44">
        <v>2023</v>
      </c>
      <c r="D87" s="68">
        <v>84</v>
      </c>
      <c r="E87" s="25">
        <v>13798469000000</v>
      </c>
      <c r="F87" s="25">
        <v>11211686000000</v>
      </c>
      <c r="G87" s="27">
        <f t="shared" si="15"/>
        <v>2586783000000</v>
      </c>
      <c r="H87" s="29">
        <f t="shared" si="19"/>
        <v>0.23072203413474121</v>
      </c>
      <c r="I87" s="158"/>
    </row>
    <row r="88" spans="1:9" x14ac:dyDescent="0.35">
      <c r="A88" s="107"/>
      <c r="B88" s="106"/>
      <c r="C88" s="45">
        <v>2024</v>
      </c>
      <c r="D88" s="68">
        <v>85</v>
      </c>
      <c r="E88" s="25">
        <v>14959489000000</v>
      </c>
      <c r="F88" s="25">
        <v>13798469000000</v>
      </c>
      <c r="G88" s="27">
        <f t="shared" si="15"/>
        <v>1161020000000</v>
      </c>
      <c r="H88" s="29">
        <f t="shared" si="19"/>
        <v>8.4141218855512165E-2</v>
      </c>
      <c r="I88" s="158"/>
    </row>
    <row r="89" spans="1:9" x14ac:dyDescent="0.35">
      <c r="A89" s="107">
        <v>18</v>
      </c>
      <c r="B89" s="106" t="s">
        <v>83</v>
      </c>
      <c r="C89" s="44">
        <v>2020</v>
      </c>
      <c r="D89" s="68">
        <v>86</v>
      </c>
      <c r="E89" s="25">
        <v>230258014774</v>
      </c>
      <c r="F89" s="27">
        <v>287527409286</v>
      </c>
      <c r="G89" s="27">
        <f t="shared" si="15"/>
        <v>-57269394512</v>
      </c>
      <c r="H89" s="29">
        <f t="shared" si="19"/>
        <v>-0.19917890490584442</v>
      </c>
      <c r="I89" s="157">
        <f t="shared" si="10"/>
        <v>0.12971135982055834</v>
      </c>
    </row>
    <row r="90" spans="1:9" x14ac:dyDescent="0.35">
      <c r="A90" s="107"/>
      <c r="B90" s="106"/>
      <c r="C90" s="44">
        <v>2021</v>
      </c>
      <c r="D90" s="68">
        <v>87</v>
      </c>
      <c r="E90" s="25">
        <v>177943237187</v>
      </c>
      <c r="F90" s="25">
        <v>230258014774</v>
      </c>
      <c r="G90" s="27">
        <f t="shared" si="15"/>
        <v>-52314777587</v>
      </c>
      <c r="H90" s="29">
        <f t="shared" si="19"/>
        <v>-0.22720068023841583</v>
      </c>
      <c r="I90" s="158"/>
    </row>
    <row r="91" spans="1:9" x14ac:dyDescent="0.35">
      <c r="A91" s="107"/>
      <c r="B91" s="106"/>
      <c r="C91" s="44">
        <v>2022</v>
      </c>
      <c r="D91" s="68">
        <v>88</v>
      </c>
      <c r="E91" s="25">
        <v>213233335555</v>
      </c>
      <c r="F91" s="25">
        <v>177943237187</v>
      </c>
      <c r="G91" s="27">
        <f t="shared" si="15"/>
        <v>35290098368</v>
      </c>
      <c r="H91" s="29">
        <f t="shared" si="19"/>
        <v>0.19832222300706906</v>
      </c>
      <c r="I91" s="158"/>
    </row>
    <row r="92" spans="1:9" x14ac:dyDescent="0.35">
      <c r="A92" s="107"/>
      <c r="B92" s="106"/>
      <c r="C92" s="44">
        <v>2023</v>
      </c>
      <c r="D92" s="68">
        <v>89</v>
      </c>
      <c r="E92" s="25">
        <v>354993260160</v>
      </c>
      <c r="F92" s="25">
        <v>213233335555</v>
      </c>
      <c r="G92" s="27">
        <f t="shared" si="15"/>
        <v>141759924605</v>
      </c>
      <c r="H92" s="29">
        <f t="shared" si="19"/>
        <v>0.66481126994533823</v>
      </c>
      <c r="I92" s="158"/>
    </row>
    <row r="93" spans="1:9" x14ac:dyDescent="0.35">
      <c r="A93" s="107"/>
      <c r="B93" s="106"/>
      <c r="C93" s="45">
        <v>2024</v>
      </c>
      <c r="D93" s="68">
        <v>90</v>
      </c>
      <c r="E93" s="25">
        <v>430181859052</v>
      </c>
      <c r="F93" s="25">
        <v>354993260160</v>
      </c>
      <c r="G93" s="27">
        <f t="shared" si="15"/>
        <v>75188598892</v>
      </c>
      <c r="H93" s="29">
        <f t="shared" si="19"/>
        <v>0.21180289129464469</v>
      </c>
      <c r="I93" s="158"/>
    </row>
    <row r="94" spans="1:9" x14ac:dyDescent="0.35">
      <c r="A94" s="107">
        <v>19</v>
      </c>
      <c r="B94" s="108" t="s">
        <v>88</v>
      </c>
      <c r="C94" s="44">
        <v>2020</v>
      </c>
      <c r="D94" s="68">
        <v>91</v>
      </c>
      <c r="E94" s="25">
        <v>1688028000000</v>
      </c>
      <c r="F94" s="27">
        <v>1976522000000</v>
      </c>
      <c r="G94" s="27">
        <f t="shared" si="15"/>
        <v>-288494000000</v>
      </c>
      <c r="H94" s="29">
        <f t="shared" si="19"/>
        <v>-0.1459604294816855</v>
      </c>
      <c r="I94" s="157">
        <f t="shared" si="12"/>
        <v>-3.1777452372873632E-2</v>
      </c>
    </row>
    <row r="95" spans="1:9" x14ac:dyDescent="0.35">
      <c r="A95" s="107"/>
      <c r="B95" s="108"/>
      <c r="C95" s="44">
        <v>2021</v>
      </c>
      <c r="D95" s="68">
        <v>92</v>
      </c>
      <c r="E95" s="25">
        <v>1534022000000</v>
      </c>
      <c r="F95" s="25">
        <v>1688028000000</v>
      </c>
      <c r="G95" s="27">
        <f t="shared" si="15"/>
        <v>-154006000000</v>
      </c>
      <c r="H95" s="29">
        <f t="shared" si="19"/>
        <v>-9.1234268625875872E-2</v>
      </c>
      <c r="I95" s="158"/>
    </row>
    <row r="96" spans="1:9" x14ac:dyDescent="0.35">
      <c r="A96" s="107"/>
      <c r="B96" s="108"/>
      <c r="C96" s="44">
        <v>2022</v>
      </c>
      <c r="D96" s="68">
        <v>93</v>
      </c>
      <c r="E96" s="25">
        <v>1441977000000</v>
      </c>
      <c r="F96" s="25">
        <v>1534022000000</v>
      </c>
      <c r="G96" s="27">
        <f t="shared" si="15"/>
        <v>-92045000000</v>
      </c>
      <c r="H96" s="29">
        <f t="shared" si="19"/>
        <v>-6.0002398922570865E-2</v>
      </c>
      <c r="I96" s="158"/>
    </row>
    <row r="97" spans="1:9" x14ac:dyDescent="0.35">
      <c r="A97" s="107"/>
      <c r="B97" s="108"/>
      <c r="C97" s="44">
        <v>2023</v>
      </c>
      <c r="D97" s="68">
        <v>94</v>
      </c>
      <c r="E97" s="25">
        <v>1484753000000</v>
      </c>
      <c r="F97" s="25">
        <v>1441977000000</v>
      </c>
      <c r="G97" s="27">
        <f t="shared" si="15"/>
        <v>42776000000</v>
      </c>
      <c r="H97" s="29">
        <f t="shared" si="19"/>
        <v>2.9664828218480599E-2</v>
      </c>
      <c r="I97" s="158"/>
    </row>
    <row r="98" spans="1:9" x14ac:dyDescent="0.35">
      <c r="A98" s="107"/>
      <c r="B98" s="108"/>
      <c r="C98" s="45">
        <v>2024</v>
      </c>
      <c r="D98" s="68">
        <v>95</v>
      </c>
      <c r="E98" s="25">
        <v>1646064000000</v>
      </c>
      <c r="F98" s="25">
        <v>1484753000000</v>
      </c>
      <c r="G98" s="27">
        <f t="shared" si="15"/>
        <v>161311000000</v>
      </c>
      <c r="H98" s="29">
        <f t="shared" si="19"/>
        <v>0.10864500694728349</v>
      </c>
      <c r="I98" s="158"/>
    </row>
    <row r="99" spans="1:9" x14ac:dyDescent="0.35">
      <c r="A99" s="107">
        <v>20</v>
      </c>
      <c r="B99" s="106" t="s">
        <v>89</v>
      </c>
      <c r="C99" s="44">
        <v>2020</v>
      </c>
      <c r="D99" s="68">
        <v>96</v>
      </c>
      <c r="E99" s="25">
        <v>1212226156911</v>
      </c>
      <c r="F99" s="25">
        <v>1032278600301</v>
      </c>
      <c r="G99" s="27">
        <f t="shared" si="15"/>
        <v>179947556610</v>
      </c>
      <c r="H99" s="29">
        <f t="shared" si="19"/>
        <v>0.17432072752213351</v>
      </c>
      <c r="I99" s="157">
        <f t="shared" ref="I99" si="20">AVERAGE(H99:H103)</f>
        <v>0.12004175273244271</v>
      </c>
    </row>
    <row r="100" spans="1:9" x14ac:dyDescent="0.35">
      <c r="A100" s="107"/>
      <c r="B100" s="106"/>
      <c r="C100" s="44">
        <v>2021</v>
      </c>
      <c r="D100" s="68">
        <v>97</v>
      </c>
      <c r="E100" s="25">
        <v>1284699065001</v>
      </c>
      <c r="F100" s="25">
        <v>1212226156911</v>
      </c>
      <c r="G100" s="27">
        <f t="shared" si="15"/>
        <v>72472908090</v>
      </c>
      <c r="H100" s="29">
        <f t="shared" si="19"/>
        <v>5.9784973024073151E-2</v>
      </c>
      <c r="I100" s="158"/>
    </row>
    <row r="101" spans="1:9" x14ac:dyDescent="0.35">
      <c r="A101" s="107"/>
      <c r="B101" s="106"/>
      <c r="C101" s="44">
        <v>2022</v>
      </c>
      <c r="D101" s="68">
        <v>98</v>
      </c>
      <c r="E101" s="25">
        <v>1287835095928</v>
      </c>
      <c r="F101" s="25">
        <v>1284699065001</v>
      </c>
      <c r="G101" s="27">
        <f t="shared" si="15"/>
        <v>3136030927</v>
      </c>
      <c r="H101" s="29">
        <f t="shared" si="19"/>
        <v>2.4410626678533147E-3</v>
      </c>
      <c r="I101" s="158"/>
    </row>
    <row r="102" spans="1:9" x14ac:dyDescent="0.35">
      <c r="A102" s="107"/>
      <c r="B102" s="106"/>
      <c r="C102" s="44">
        <v>2023</v>
      </c>
      <c r="D102" s="68">
        <v>99</v>
      </c>
      <c r="E102" s="25">
        <v>1477869255192</v>
      </c>
      <c r="F102" s="25">
        <v>1287835095928</v>
      </c>
      <c r="G102" s="27">
        <f t="shared" si="15"/>
        <v>190034159264</v>
      </c>
      <c r="H102" s="29">
        <f t="shared" si="19"/>
        <v>0.14756094150941232</v>
      </c>
      <c r="I102" s="158"/>
    </row>
    <row r="103" spans="1:9" x14ac:dyDescent="0.35">
      <c r="A103" s="107"/>
      <c r="B103" s="106"/>
      <c r="C103" s="45">
        <v>2024</v>
      </c>
      <c r="D103" s="68">
        <v>100</v>
      </c>
      <c r="E103" s="25">
        <v>1797238366212</v>
      </c>
      <c r="F103" s="25">
        <v>1477869255192</v>
      </c>
      <c r="G103" s="27">
        <f t="shared" si="15"/>
        <v>319369111020</v>
      </c>
      <c r="H103" s="29">
        <f t="shared" si="19"/>
        <v>0.21610105893874124</v>
      </c>
      <c r="I103" s="158"/>
    </row>
    <row r="104" spans="1:9" x14ac:dyDescent="0.35">
      <c r="A104" s="107">
        <v>21</v>
      </c>
      <c r="B104" s="106" t="s">
        <v>94</v>
      </c>
      <c r="C104" s="44">
        <v>2020</v>
      </c>
      <c r="D104" s="68">
        <v>101</v>
      </c>
      <c r="E104" s="25">
        <v>792351000000</v>
      </c>
      <c r="F104" s="25">
        <v>821937000000</v>
      </c>
      <c r="G104" s="27">
        <f t="shared" si="15"/>
        <v>-29586000000</v>
      </c>
      <c r="H104" s="29">
        <f t="shared" si="19"/>
        <v>-3.5995459506020532E-2</v>
      </c>
      <c r="I104" s="157">
        <f t="shared" ref="I104:I119" si="21">AVERAGE(H104:H108)</f>
        <v>0.21822100054661558</v>
      </c>
    </row>
    <row r="105" spans="1:9" x14ac:dyDescent="0.35">
      <c r="A105" s="107"/>
      <c r="B105" s="106"/>
      <c r="C105" s="44">
        <v>2021</v>
      </c>
      <c r="D105" s="68">
        <v>102</v>
      </c>
      <c r="E105" s="25">
        <v>956776000000</v>
      </c>
      <c r="F105" s="25">
        <v>792351000000</v>
      </c>
      <c r="G105" s="27">
        <f t="shared" ref="G105:G123" si="22">E105-F105</f>
        <v>164425000000</v>
      </c>
      <c r="H105" s="29">
        <f t="shared" si="19"/>
        <v>0.2075153561994621</v>
      </c>
      <c r="I105" s="158"/>
    </row>
    <row r="106" spans="1:9" x14ac:dyDescent="0.35">
      <c r="A106" s="107"/>
      <c r="B106" s="106"/>
      <c r="C106" s="44">
        <v>2022</v>
      </c>
      <c r="D106" s="68">
        <v>103</v>
      </c>
      <c r="E106" s="25">
        <v>1161531000000</v>
      </c>
      <c r="F106" s="25">
        <v>956776000000</v>
      </c>
      <c r="G106" s="27">
        <f t="shared" si="22"/>
        <v>204755000000</v>
      </c>
      <c r="H106" s="29">
        <f t="shared" si="19"/>
        <v>0.21400515899228242</v>
      </c>
      <c r="I106" s="158"/>
    </row>
    <row r="107" spans="1:9" x14ac:dyDescent="0.35">
      <c r="A107" s="107"/>
      <c r="B107" s="106"/>
      <c r="C107" s="44">
        <v>2023</v>
      </c>
      <c r="D107" s="68">
        <v>104</v>
      </c>
      <c r="E107" s="25">
        <v>1499179000000</v>
      </c>
      <c r="F107" s="25">
        <v>1161531000000</v>
      </c>
      <c r="G107" s="27">
        <f t="shared" si="22"/>
        <v>337648000000</v>
      </c>
      <c r="H107" s="29">
        <f t="shared" si="19"/>
        <v>0.29069219848630817</v>
      </c>
      <c r="I107" s="158"/>
    </row>
    <row r="108" spans="1:9" x14ac:dyDescent="0.35">
      <c r="A108" s="107"/>
      <c r="B108" s="106"/>
      <c r="C108" s="45">
        <v>2024</v>
      </c>
      <c r="D108" s="68">
        <v>105</v>
      </c>
      <c r="E108" s="25">
        <v>2121170000000</v>
      </c>
      <c r="F108" s="25">
        <v>1499179000000</v>
      </c>
      <c r="G108" s="27">
        <f t="shared" si="22"/>
        <v>621991000000</v>
      </c>
      <c r="H108" s="29">
        <f t="shared" si="19"/>
        <v>0.41488774856104577</v>
      </c>
      <c r="I108" s="158"/>
    </row>
    <row r="109" spans="1:9" x14ac:dyDescent="0.35">
      <c r="A109" s="107">
        <v>22</v>
      </c>
      <c r="B109" s="106" t="s">
        <v>95</v>
      </c>
      <c r="C109" s="44">
        <v>2020</v>
      </c>
      <c r="D109" s="68">
        <v>106</v>
      </c>
      <c r="E109" s="25">
        <v>15795662000000</v>
      </c>
      <c r="F109" s="25">
        <v>17210167000000</v>
      </c>
      <c r="G109" s="27">
        <f t="shared" si="22"/>
        <v>-1414505000000</v>
      </c>
      <c r="H109" s="29">
        <f t="shared" si="19"/>
        <v>-8.2190079852217587E-2</v>
      </c>
      <c r="I109" s="157">
        <f t="shared" ref="I109" si="23">AVERAGE(H109:H113)</f>
        <v>-2.4079243181781337E-2</v>
      </c>
    </row>
    <row r="110" spans="1:9" x14ac:dyDescent="0.35">
      <c r="A110" s="107"/>
      <c r="B110" s="106"/>
      <c r="C110" s="44">
        <v>2021</v>
      </c>
      <c r="D110" s="68">
        <v>107</v>
      </c>
      <c r="E110" s="25">
        <v>13851827000000</v>
      </c>
      <c r="F110" s="25">
        <v>15795662000000</v>
      </c>
      <c r="G110" s="27">
        <f t="shared" si="22"/>
        <v>-1943835000000</v>
      </c>
      <c r="H110" s="29">
        <f t="shared" si="19"/>
        <v>-0.12306131898745365</v>
      </c>
      <c r="I110" s="158"/>
    </row>
    <row r="111" spans="1:9" x14ac:dyDescent="0.35">
      <c r="A111" s="107"/>
      <c r="B111" s="106"/>
      <c r="C111" s="44">
        <v>2022</v>
      </c>
      <c r="D111" s="68">
        <v>108</v>
      </c>
      <c r="E111" s="25">
        <v>13367323000000</v>
      </c>
      <c r="F111" s="25">
        <v>13851827000000</v>
      </c>
      <c r="G111" s="27">
        <f t="shared" si="22"/>
        <v>-484504000000</v>
      </c>
      <c r="H111" s="29">
        <f t="shared" si="19"/>
        <v>-3.4977624251299126E-2</v>
      </c>
      <c r="I111" s="158"/>
    </row>
    <row r="112" spans="1:9" x14ac:dyDescent="0.35">
      <c r="A112" s="107"/>
      <c r="B112" s="106"/>
      <c r="C112" s="44">
        <v>2023</v>
      </c>
      <c r="D112" s="68">
        <v>109</v>
      </c>
      <c r="E112" s="25">
        <v>14136964000000</v>
      </c>
      <c r="F112" s="25">
        <v>13367323000000</v>
      </c>
      <c r="G112" s="27">
        <f t="shared" si="22"/>
        <v>769641000000</v>
      </c>
      <c r="H112" s="29">
        <f t="shared" si="19"/>
        <v>5.7576300056488498E-2</v>
      </c>
      <c r="I112" s="158"/>
    </row>
    <row r="113" spans="1:9" x14ac:dyDescent="0.35">
      <c r="A113" s="107"/>
      <c r="B113" s="106"/>
      <c r="C113" s="45">
        <v>2024</v>
      </c>
      <c r="D113" s="68">
        <v>110</v>
      </c>
      <c r="E113" s="25">
        <v>15017082000000</v>
      </c>
      <c r="F113" s="25">
        <v>14136964000000</v>
      </c>
      <c r="G113" s="27">
        <f t="shared" si="22"/>
        <v>880118000000</v>
      </c>
      <c r="H113" s="29">
        <f t="shared" si="19"/>
        <v>6.2256507125575192E-2</v>
      </c>
      <c r="I113" s="158"/>
    </row>
    <row r="114" spans="1:9" x14ac:dyDescent="0.35">
      <c r="A114" s="107">
        <v>23</v>
      </c>
      <c r="B114" s="106" t="s">
        <v>50</v>
      </c>
      <c r="C114" s="44">
        <v>2020</v>
      </c>
      <c r="D114" s="68">
        <v>111</v>
      </c>
      <c r="E114" s="25">
        <v>978794000000</v>
      </c>
      <c r="F114" s="62">
        <v>1132243000000</v>
      </c>
      <c r="G114" s="27">
        <f t="shared" si="22"/>
        <v>-153449000000</v>
      </c>
      <c r="H114" s="29">
        <f t="shared" si="19"/>
        <v>-0.13552656099441551</v>
      </c>
      <c r="I114" s="157">
        <f t="shared" ref="I114" si="24">AVERAGE(H114:H118)</f>
        <v>0.25449239648773198</v>
      </c>
    </row>
    <row r="115" spans="1:9" x14ac:dyDescent="0.35">
      <c r="A115" s="107"/>
      <c r="B115" s="106"/>
      <c r="C115" s="44">
        <v>2021</v>
      </c>
      <c r="D115" s="68">
        <v>112</v>
      </c>
      <c r="E115" s="25">
        <v>991353000000</v>
      </c>
      <c r="F115" s="25">
        <v>978794000000</v>
      </c>
      <c r="G115" s="27">
        <f t="shared" si="22"/>
        <v>12559000000</v>
      </c>
      <c r="H115" s="29">
        <f t="shared" si="19"/>
        <v>1.2831096226580874E-2</v>
      </c>
      <c r="I115" s="158"/>
    </row>
    <row r="116" spans="1:9" x14ac:dyDescent="0.35">
      <c r="A116" s="107"/>
      <c r="B116" s="106"/>
      <c r="C116" s="44">
        <v>2022</v>
      </c>
      <c r="D116" s="68">
        <v>113</v>
      </c>
      <c r="E116" s="25">
        <v>1678244000000</v>
      </c>
      <c r="F116" s="25">
        <v>991353000000</v>
      </c>
      <c r="G116" s="27">
        <f t="shared" si="22"/>
        <v>686891000000</v>
      </c>
      <c r="H116" s="29">
        <f t="shared" si="19"/>
        <v>0.69288235371255247</v>
      </c>
      <c r="I116" s="158"/>
    </row>
    <row r="117" spans="1:9" x14ac:dyDescent="0.35">
      <c r="A117" s="107"/>
      <c r="B117" s="106"/>
      <c r="C117" s="44">
        <v>2023</v>
      </c>
      <c r="D117" s="68">
        <v>114</v>
      </c>
      <c r="E117" s="25">
        <v>2525270000000</v>
      </c>
      <c r="F117" s="25">
        <v>1678244000000</v>
      </c>
      <c r="G117" s="27">
        <f t="shared" si="22"/>
        <v>847026000000</v>
      </c>
      <c r="H117" s="29">
        <f t="shared" si="19"/>
        <v>0.50470968464657107</v>
      </c>
      <c r="I117" s="158"/>
    </row>
    <row r="118" spans="1:9" x14ac:dyDescent="0.35">
      <c r="A118" s="107"/>
      <c r="B118" s="106"/>
      <c r="C118" s="45">
        <v>2024</v>
      </c>
      <c r="D118" s="68">
        <v>115</v>
      </c>
      <c r="E118" s="25">
        <v>3024176000000</v>
      </c>
      <c r="F118" s="25">
        <v>2525270000000</v>
      </c>
      <c r="G118" s="27">
        <f t="shared" si="22"/>
        <v>498906000000</v>
      </c>
      <c r="H118" s="29">
        <f t="shared" si="19"/>
        <v>0.19756540884737078</v>
      </c>
      <c r="I118" s="158"/>
    </row>
    <row r="119" spans="1:9" x14ac:dyDescent="0.35">
      <c r="A119" s="107">
        <v>24</v>
      </c>
      <c r="B119" s="108" t="s">
        <v>97</v>
      </c>
      <c r="C119" s="44">
        <v>2020</v>
      </c>
      <c r="D119" s="68">
        <v>116</v>
      </c>
      <c r="E119" s="25">
        <v>2425276000000</v>
      </c>
      <c r="F119" s="25">
        <v>2438993000000</v>
      </c>
      <c r="G119" s="27">
        <f t="shared" si="22"/>
        <v>-13717000000</v>
      </c>
      <c r="H119" s="29">
        <f t="shared" si="19"/>
        <v>-5.6240423814254486E-3</v>
      </c>
      <c r="I119" s="157">
        <f t="shared" si="21"/>
        <v>0.11397260374689948</v>
      </c>
    </row>
    <row r="120" spans="1:9" x14ac:dyDescent="0.35">
      <c r="A120" s="107"/>
      <c r="B120" s="108"/>
      <c r="C120" s="44">
        <v>2021</v>
      </c>
      <c r="D120" s="68">
        <v>117</v>
      </c>
      <c r="E120" s="25">
        <v>2465956000000</v>
      </c>
      <c r="F120" s="25">
        <v>2425276000000</v>
      </c>
      <c r="G120" s="27">
        <f t="shared" si="22"/>
        <v>40680000000</v>
      </c>
      <c r="H120" s="29">
        <f t="shared" si="19"/>
        <v>1.6773348682789093E-2</v>
      </c>
      <c r="I120" s="158"/>
    </row>
    <row r="121" spans="1:9" x14ac:dyDescent="0.35">
      <c r="A121" s="107"/>
      <c r="B121" s="108"/>
      <c r="C121" s="44">
        <v>2022</v>
      </c>
      <c r="D121" s="68">
        <v>118</v>
      </c>
      <c r="E121" s="25">
        <v>2958461000000</v>
      </c>
      <c r="F121" s="25">
        <v>2465956000000</v>
      </c>
      <c r="G121" s="27">
        <f t="shared" si="22"/>
        <v>492505000000</v>
      </c>
      <c r="H121" s="29">
        <f t="shared" si="19"/>
        <v>0.19972173063915172</v>
      </c>
      <c r="I121" s="158"/>
    </row>
    <row r="122" spans="1:9" x14ac:dyDescent="0.35">
      <c r="A122" s="107"/>
      <c r="B122" s="108"/>
      <c r="C122" s="44">
        <v>2023</v>
      </c>
      <c r="D122" s="68">
        <v>119</v>
      </c>
      <c r="E122" s="25">
        <v>3715555000000</v>
      </c>
      <c r="F122" s="25">
        <v>2958461000000</v>
      </c>
      <c r="G122" s="27">
        <f t="shared" si="22"/>
        <v>757094000000</v>
      </c>
      <c r="H122" s="29">
        <f t="shared" si="19"/>
        <v>0.25590805489746188</v>
      </c>
      <c r="I122" s="158"/>
    </row>
    <row r="123" spans="1:9" x14ac:dyDescent="0.35">
      <c r="A123" s="107"/>
      <c r="B123" s="108"/>
      <c r="C123" s="45">
        <v>2024</v>
      </c>
      <c r="D123" s="68">
        <v>120</v>
      </c>
      <c r="E123" s="25">
        <v>4098569000000</v>
      </c>
      <c r="F123" s="25">
        <v>3715555000000</v>
      </c>
      <c r="G123" s="27">
        <f t="shared" si="22"/>
        <v>383014000000</v>
      </c>
      <c r="H123" s="29">
        <f t="shared" si="19"/>
        <v>0.10308392689652017</v>
      </c>
      <c r="I123" s="158"/>
    </row>
  </sheetData>
  <mergeCells count="73">
    <mergeCell ref="I104:I108"/>
    <mergeCell ref="I109:I113"/>
    <mergeCell ref="I114:I118"/>
    <mergeCell ref="I119:I123"/>
    <mergeCell ref="I79:I83"/>
    <mergeCell ref="I84:I88"/>
    <mergeCell ref="I89:I93"/>
    <mergeCell ref="I94:I98"/>
    <mergeCell ref="I99:I103"/>
    <mergeCell ref="I54:I58"/>
    <mergeCell ref="I59:I63"/>
    <mergeCell ref="I64:I68"/>
    <mergeCell ref="I69:I73"/>
    <mergeCell ref="I74:I78"/>
    <mergeCell ref="I29:I33"/>
    <mergeCell ref="I34:I38"/>
    <mergeCell ref="I39:I43"/>
    <mergeCell ref="I44:I48"/>
    <mergeCell ref="I49:I53"/>
    <mergeCell ref="I4:I8"/>
    <mergeCell ref="I9:I13"/>
    <mergeCell ref="I14:I18"/>
    <mergeCell ref="I19:I23"/>
    <mergeCell ref="I24:I28"/>
    <mergeCell ref="A119:A123"/>
    <mergeCell ref="B119:B123"/>
    <mergeCell ref="A104:A108"/>
    <mergeCell ref="B104:B108"/>
    <mergeCell ref="A109:A113"/>
    <mergeCell ref="B109:B113"/>
    <mergeCell ref="A114:A118"/>
    <mergeCell ref="B114:B118"/>
    <mergeCell ref="A74:A78"/>
    <mergeCell ref="B74:B78"/>
    <mergeCell ref="B59:B63"/>
    <mergeCell ref="A59:A63"/>
    <mergeCell ref="A64:A68"/>
    <mergeCell ref="B64:B68"/>
    <mergeCell ref="A69:A73"/>
    <mergeCell ref="B69:B73"/>
    <mergeCell ref="A44:A48"/>
    <mergeCell ref="B44:B48"/>
    <mergeCell ref="A49:A53"/>
    <mergeCell ref="B49:B53"/>
    <mergeCell ref="A54:A58"/>
    <mergeCell ref="B54:B58"/>
    <mergeCell ref="A1:H2"/>
    <mergeCell ref="A4:A8"/>
    <mergeCell ref="B4:B8"/>
    <mergeCell ref="B9:B13"/>
    <mergeCell ref="A9:A13"/>
    <mergeCell ref="A79:A83"/>
    <mergeCell ref="B79:B83"/>
    <mergeCell ref="A84:A88"/>
    <mergeCell ref="B84:B88"/>
    <mergeCell ref="B14:B18"/>
    <mergeCell ref="A14:A18"/>
    <mergeCell ref="A19:A23"/>
    <mergeCell ref="B19:B23"/>
    <mergeCell ref="A24:A28"/>
    <mergeCell ref="B24:B28"/>
    <mergeCell ref="B34:B38"/>
    <mergeCell ref="A34:A38"/>
    <mergeCell ref="A39:A43"/>
    <mergeCell ref="B39:B43"/>
    <mergeCell ref="A29:A33"/>
    <mergeCell ref="B29:B33"/>
    <mergeCell ref="B99:B103"/>
    <mergeCell ref="B89:B93"/>
    <mergeCell ref="A89:A93"/>
    <mergeCell ref="A94:A98"/>
    <mergeCell ref="B94:B98"/>
    <mergeCell ref="A99:A103"/>
  </mergeCells>
  <pageMargins left="0.7" right="0.7" top="0.75" bottom="0.75" header="0.3" footer="0.3"/>
  <pageSetup paperSize="9" scale="58" orientation="portrait" horizontalDpi="0" verticalDpi="0" r:id="rId1"/>
  <rowBreaks count="1" manualBreakCount="1">
    <brk id="7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F765D-60EE-408F-AD1B-FEDB0C1B003A}">
  <dimension ref="A1:G123"/>
  <sheetViews>
    <sheetView view="pageBreakPreview" topLeftCell="A87" zoomScale="60" zoomScaleNormal="100" workbookViewId="0">
      <selection activeCell="C118" sqref="A118:XFD118"/>
    </sheetView>
  </sheetViews>
  <sheetFormatPr defaultRowHeight="14.5" x14ac:dyDescent="0.35"/>
  <cols>
    <col min="1" max="1" width="8.7265625" style="1"/>
    <col min="2" max="2" width="28.54296875" customWidth="1"/>
    <col min="3" max="4" width="13.26953125" customWidth="1"/>
    <col min="5" max="5" width="26.54296875" customWidth="1"/>
    <col min="6" max="6" width="25.26953125" style="28" customWidth="1"/>
    <col min="7" max="7" width="13.81640625" customWidth="1"/>
  </cols>
  <sheetData>
    <row r="1" spans="1:7" ht="14.5" customHeight="1" x14ac:dyDescent="0.35">
      <c r="A1" s="117" t="s">
        <v>115</v>
      </c>
      <c r="B1" s="118"/>
      <c r="C1" s="118"/>
      <c r="D1" s="118"/>
      <c r="E1" s="118"/>
      <c r="F1" s="118"/>
      <c r="G1" s="119"/>
    </row>
    <row r="2" spans="1:7" ht="36.65" customHeight="1" thickBot="1" x14ac:dyDescent="0.4">
      <c r="A2" s="120"/>
      <c r="B2" s="121"/>
      <c r="C2" s="121"/>
      <c r="D2" s="121"/>
      <c r="E2" s="121"/>
      <c r="F2" s="121"/>
      <c r="G2" s="122"/>
    </row>
    <row r="3" spans="1:7" ht="45.5" customHeight="1" x14ac:dyDescent="0.35">
      <c r="A3" s="72" t="s">
        <v>112</v>
      </c>
      <c r="B3" s="73" t="s">
        <v>109</v>
      </c>
      <c r="C3" s="73" t="s">
        <v>113</v>
      </c>
      <c r="D3" s="73" t="s">
        <v>112</v>
      </c>
      <c r="E3" s="73" t="s">
        <v>116</v>
      </c>
      <c r="F3" s="75" t="s">
        <v>117</v>
      </c>
      <c r="G3" s="74" t="s">
        <v>114</v>
      </c>
    </row>
    <row r="4" spans="1:7" x14ac:dyDescent="0.35">
      <c r="A4" s="115">
        <v>1</v>
      </c>
      <c r="B4" s="115" t="s">
        <v>6</v>
      </c>
      <c r="C4" s="44">
        <v>2020</v>
      </c>
      <c r="D4" s="68">
        <v>1</v>
      </c>
      <c r="E4" s="25">
        <v>7954197000000</v>
      </c>
      <c r="F4" s="25">
        <v>1899838000000</v>
      </c>
      <c r="G4" s="33">
        <f>E4/F4</f>
        <v>4.1867764514658621</v>
      </c>
    </row>
    <row r="5" spans="1:7" x14ac:dyDescent="0.35">
      <c r="A5" s="115"/>
      <c r="B5" s="115"/>
      <c r="C5" s="44">
        <v>2021</v>
      </c>
      <c r="D5" s="68">
        <v>2</v>
      </c>
      <c r="E5" s="32">
        <v>11291328000000</v>
      </c>
      <c r="F5" s="32">
        <v>2995582000000</v>
      </c>
      <c r="G5" s="33">
        <f>E5/F5</f>
        <v>3.7693269621729599</v>
      </c>
    </row>
    <row r="6" spans="1:7" x14ac:dyDescent="0.35">
      <c r="A6" s="115"/>
      <c r="B6" s="115"/>
      <c r="C6" s="44">
        <v>2022</v>
      </c>
      <c r="D6" s="68">
        <v>3</v>
      </c>
      <c r="E6" s="32">
        <v>14136322000000</v>
      </c>
      <c r="F6" s="32">
        <v>4168265000000</v>
      </c>
      <c r="G6" s="33">
        <f t="shared" ref="G6:G9" si="0">E6/F6</f>
        <v>3.3914163326947784</v>
      </c>
    </row>
    <row r="7" spans="1:7" x14ac:dyDescent="0.35">
      <c r="A7" s="115"/>
      <c r="B7" s="115"/>
      <c r="C7" s="44">
        <v>2023</v>
      </c>
      <c r="D7" s="68">
        <v>4</v>
      </c>
      <c r="E7" s="32">
        <v>14008724000000</v>
      </c>
      <c r="F7" s="32">
        <v>5368679000000</v>
      </c>
      <c r="G7" s="33">
        <f t="shared" si="0"/>
        <v>2.6093428197141235</v>
      </c>
    </row>
    <row r="8" spans="1:7" x14ac:dyDescent="0.35">
      <c r="A8" s="115"/>
      <c r="B8" s="115"/>
      <c r="C8" s="44">
        <v>2024</v>
      </c>
      <c r="D8" s="68">
        <v>5</v>
      </c>
      <c r="E8" s="32">
        <v>14482107000000</v>
      </c>
      <c r="F8" s="32">
        <v>5579512000000</v>
      </c>
      <c r="G8" s="33">
        <f t="shared" si="0"/>
        <v>2.5955866749636884</v>
      </c>
    </row>
    <row r="9" spans="1:7" x14ac:dyDescent="0.35">
      <c r="A9" s="107">
        <v>2</v>
      </c>
      <c r="B9" s="115" t="s">
        <v>124</v>
      </c>
      <c r="C9" s="44">
        <v>2020</v>
      </c>
      <c r="D9" s="68">
        <v>6</v>
      </c>
      <c r="E9" s="32">
        <v>2990957836000</v>
      </c>
      <c r="F9" s="32">
        <v>1067030775000</v>
      </c>
      <c r="G9" s="33">
        <f t="shared" si="0"/>
        <v>2.8030661402432373</v>
      </c>
    </row>
    <row r="10" spans="1:7" x14ac:dyDescent="0.35">
      <c r="A10" s="107"/>
      <c r="B10" s="115"/>
      <c r="C10" s="44">
        <v>2021</v>
      </c>
      <c r="D10" s="68">
        <v>7</v>
      </c>
      <c r="E10" s="32">
        <v>4136460660000</v>
      </c>
      <c r="F10" s="32">
        <v>1066584236000</v>
      </c>
      <c r="G10" s="34">
        <f>E10/F10</f>
        <v>3.8782315736382214</v>
      </c>
    </row>
    <row r="11" spans="1:7" x14ac:dyDescent="0.35">
      <c r="A11" s="107"/>
      <c r="B11" s="115"/>
      <c r="C11" s="44">
        <v>2022</v>
      </c>
      <c r="D11" s="68">
        <v>8</v>
      </c>
      <c r="E11" s="32">
        <v>1328846199000</v>
      </c>
      <c r="F11" s="32">
        <v>3176199410000</v>
      </c>
      <c r="G11" s="34">
        <f t="shared" ref="G11:G18" si="1">E11/F11</f>
        <v>0.4183761872180437</v>
      </c>
    </row>
    <row r="12" spans="1:7" x14ac:dyDescent="0.35">
      <c r="A12" s="107"/>
      <c r="B12" s="115"/>
      <c r="C12" s="44">
        <v>2023</v>
      </c>
      <c r="D12" s="68">
        <v>9</v>
      </c>
      <c r="E12" s="32">
        <v>1083948000000</v>
      </c>
      <c r="F12" s="32">
        <v>3295469000000</v>
      </c>
      <c r="G12" s="34">
        <f t="shared" si="1"/>
        <v>0.32892070900985565</v>
      </c>
    </row>
    <row r="13" spans="1:7" x14ac:dyDescent="0.35">
      <c r="A13" s="107"/>
      <c r="B13" s="115"/>
      <c r="C13" s="45">
        <v>2024</v>
      </c>
      <c r="D13" s="68">
        <v>10</v>
      </c>
      <c r="E13" s="32">
        <v>1528286000000</v>
      </c>
      <c r="F13" s="32">
        <v>3339384000000</v>
      </c>
      <c r="G13" s="34">
        <f t="shared" si="1"/>
        <v>0.45765506452687083</v>
      </c>
    </row>
    <row r="14" spans="1:7" ht="14.5" customHeight="1" x14ac:dyDescent="0.35">
      <c r="A14" s="107">
        <v>3</v>
      </c>
      <c r="B14" s="106" t="s">
        <v>11</v>
      </c>
      <c r="C14" s="44">
        <v>2020</v>
      </c>
      <c r="D14" s="68">
        <v>11</v>
      </c>
      <c r="E14" s="25">
        <v>94754000000</v>
      </c>
      <c r="F14" s="25">
        <v>1232333000000</v>
      </c>
      <c r="G14" s="34">
        <f t="shared" si="1"/>
        <v>7.6889931536362324E-2</v>
      </c>
    </row>
    <row r="15" spans="1:7" ht="14.5" customHeight="1" x14ac:dyDescent="0.35">
      <c r="A15" s="107"/>
      <c r="B15" s="106"/>
      <c r="C15" s="44">
        <v>2021</v>
      </c>
      <c r="D15" s="68">
        <v>12</v>
      </c>
      <c r="E15" s="25">
        <v>3952606000000</v>
      </c>
      <c r="F15" s="25">
        <v>8249455000000</v>
      </c>
      <c r="G15" s="34">
        <f t="shared" si="1"/>
        <v>0.47913540955129763</v>
      </c>
    </row>
    <row r="16" spans="1:7" ht="14.5" customHeight="1" x14ac:dyDescent="0.35">
      <c r="A16" s="107"/>
      <c r="B16" s="106"/>
      <c r="C16" s="44">
        <v>2022</v>
      </c>
      <c r="D16" s="68">
        <v>13</v>
      </c>
      <c r="E16" s="25">
        <v>8175479000000</v>
      </c>
      <c r="F16" s="25">
        <v>8263757000000</v>
      </c>
      <c r="G16" s="34">
        <f t="shared" si="1"/>
        <v>0.98931744967815483</v>
      </c>
    </row>
    <row r="17" spans="1:7" ht="14.5" customHeight="1" x14ac:dyDescent="0.35">
      <c r="A17" s="107"/>
      <c r="B17" s="106"/>
      <c r="C17" s="44">
        <v>2023</v>
      </c>
      <c r="D17" s="68">
        <v>14</v>
      </c>
      <c r="E17" s="25">
        <v>12763718000000</v>
      </c>
      <c r="F17" s="25">
        <v>8356792000000</v>
      </c>
      <c r="G17" s="34">
        <f t="shared" si="1"/>
        <v>1.5273466181759698</v>
      </c>
    </row>
    <row r="18" spans="1:7" ht="14.5" customHeight="1" x14ac:dyDescent="0.35">
      <c r="A18" s="107"/>
      <c r="B18" s="106"/>
      <c r="C18" s="45">
        <v>2024</v>
      </c>
      <c r="D18" s="68">
        <v>15</v>
      </c>
      <c r="E18" s="25">
        <v>19816367000000</v>
      </c>
      <c r="F18" s="25">
        <v>8518924000000</v>
      </c>
      <c r="G18" s="34">
        <f t="shared" si="1"/>
        <v>2.326158444423263</v>
      </c>
    </row>
    <row r="19" spans="1:7" x14ac:dyDescent="0.35">
      <c r="A19" s="107">
        <v>4</v>
      </c>
      <c r="B19" s="107" t="s">
        <v>23</v>
      </c>
      <c r="C19" s="44">
        <v>2020</v>
      </c>
      <c r="D19" s="68">
        <v>16</v>
      </c>
      <c r="E19" s="25">
        <v>10101667000000</v>
      </c>
      <c r="F19" s="25">
        <v>1551237000000</v>
      </c>
      <c r="G19" s="29">
        <f>E19/F19</f>
        <v>6.5120075140033409</v>
      </c>
    </row>
    <row r="20" spans="1:7" x14ac:dyDescent="0.35">
      <c r="A20" s="107"/>
      <c r="B20" s="107"/>
      <c r="C20" s="44">
        <v>2021</v>
      </c>
      <c r="D20" s="68">
        <v>17</v>
      </c>
      <c r="E20" s="25">
        <v>11649903000000</v>
      </c>
      <c r="F20" s="25">
        <v>2365457000000</v>
      </c>
      <c r="G20" s="29">
        <f t="shared" ref="G20:G23" si="2">E20/F20</f>
        <v>4.9250115305414557</v>
      </c>
    </row>
    <row r="21" spans="1:7" x14ac:dyDescent="0.35">
      <c r="A21" s="107"/>
      <c r="B21" s="107"/>
      <c r="C21" s="44">
        <v>2022</v>
      </c>
      <c r="D21" s="68">
        <v>18</v>
      </c>
      <c r="E21" s="25">
        <v>14150029000000</v>
      </c>
      <c r="F21" s="25">
        <v>2712334000000</v>
      </c>
      <c r="G21" s="29">
        <f t="shared" si="2"/>
        <v>5.2169198188718644</v>
      </c>
    </row>
    <row r="22" spans="1:7" x14ac:dyDescent="0.35">
      <c r="A22" s="107"/>
      <c r="B22" s="107"/>
      <c r="C22" s="44">
        <v>2023</v>
      </c>
      <c r="D22" s="68">
        <v>19</v>
      </c>
      <c r="E22" s="25">
        <v>14559944000000</v>
      </c>
      <c r="F22" s="25">
        <v>3587434000000</v>
      </c>
      <c r="G22" s="29">
        <f t="shared" si="2"/>
        <v>4.0585956424564191</v>
      </c>
    </row>
    <row r="23" spans="1:7" x14ac:dyDescent="0.35">
      <c r="A23" s="107"/>
      <c r="B23" s="107"/>
      <c r="C23" s="45">
        <v>2024</v>
      </c>
      <c r="D23" s="68">
        <v>20</v>
      </c>
      <c r="E23" s="25">
        <v>17210289000000</v>
      </c>
      <c r="F23" s="25">
        <v>3661120000000</v>
      </c>
      <c r="G23" s="29">
        <f t="shared" si="2"/>
        <v>4.7008262498907438</v>
      </c>
    </row>
    <row r="24" spans="1:7" x14ac:dyDescent="0.35">
      <c r="A24" s="107">
        <v>5</v>
      </c>
      <c r="B24" s="107" t="s">
        <v>26</v>
      </c>
      <c r="C24" s="44">
        <v>2020</v>
      </c>
      <c r="D24" s="68">
        <v>21</v>
      </c>
      <c r="E24" s="25">
        <v>885537919000000</v>
      </c>
      <c r="F24" s="25">
        <v>176603865000000</v>
      </c>
      <c r="G24" s="29">
        <f>E24/F24</f>
        <v>5.014261262062413</v>
      </c>
    </row>
    <row r="25" spans="1:7" x14ac:dyDescent="0.35">
      <c r="A25" s="107"/>
      <c r="B25" s="107"/>
      <c r="C25" s="44">
        <v>2021</v>
      </c>
      <c r="D25" s="68">
        <v>22</v>
      </c>
      <c r="E25" s="25">
        <v>1010780237000000</v>
      </c>
      <c r="F25" s="25">
        <v>194711562000000</v>
      </c>
      <c r="G25" s="29">
        <f t="shared" ref="G25:G28" si="3">E25/F25</f>
        <v>5.19116700938386</v>
      </c>
    </row>
    <row r="26" spans="1:7" x14ac:dyDescent="0.35">
      <c r="A26" s="107"/>
      <c r="B26" s="107"/>
      <c r="C26" s="44">
        <v>2022</v>
      </c>
      <c r="D26" s="68">
        <v>23</v>
      </c>
      <c r="E26" s="25">
        <v>1071152485000000</v>
      </c>
      <c r="F26" s="25">
        <v>212213870000000</v>
      </c>
      <c r="G26" s="29">
        <f t="shared" si="3"/>
        <v>5.0475140244132017</v>
      </c>
    </row>
    <row r="27" spans="1:7" x14ac:dyDescent="0.35">
      <c r="A27" s="107"/>
      <c r="B27" s="107"/>
      <c r="C27" s="44">
        <v>2023</v>
      </c>
      <c r="D27" s="68">
        <v>24</v>
      </c>
      <c r="E27" s="25">
        <v>1157675545000000</v>
      </c>
      <c r="F27" s="25">
        <v>242537593000000</v>
      </c>
      <c r="G27" s="29">
        <f t="shared" si="3"/>
        <v>4.7731798220657691</v>
      </c>
    </row>
    <row r="28" spans="1:7" x14ac:dyDescent="0.35">
      <c r="A28" s="107"/>
      <c r="B28" s="107"/>
      <c r="C28" s="45">
        <v>2024</v>
      </c>
      <c r="D28" s="68">
        <v>25</v>
      </c>
      <c r="E28" s="25">
        <v>1177403108000000</v>
      </c>
      <c r="F28" s="25">
        <v>262835087000000</v>
      </c>
      <c r="G28" s="29">
        <f t="shared" si="3"/>
        <v>4.4796268315576908</v>
      </c>
    </row>
    <row r="29" spans="1:7" x14ac:dyDescent="0.35">
      <c r="A29" s="107">
        <v>6</v>
      </c>
      <c r="B29" s="106" t="s">
        <v>27</v>
      </c>
      <c r="C29" s="44">
        <v>2020</v>
      </c>
      <c r="D29" s="68">
        <v>26</v>
      </c>
      <c r="E29" s="25">
        <v>2239597000000</v>
      </c>
      <c r="F29" s="25">
        <v>347066000000</v>
      </c>
      <c r="G29" s="51">
        <f>E29/F29</f>
        <v>6.4529426679651705</v>
      </c>
    </row>
    <row r="30" spans="1:7" x14ac:dyDescent="0.35">
      <c r="A30" s="107"/>
      <c r="B30" s="106"/>
      <c r="C30" s="44">
        <v>2021</v>
      </c>
      <c r="D30" s="68">
        <v>27</v>
      </c>
      <c r="E30" s="25">
        <v>3346086000000</v>
      </c>
      <c r="F30" s="25">
        <v>1303271000000</v>
      </c>
      <c r="G30" s="51">
        <f t="shared" ref="G30:G43" si="4">E30/F30</f>
        <v>2.5674522029570213</v>
      </c>
    </row>
    <row r="31" spans="1:7" x14ac:dyDescent="0.35">
      <c r="A31" s="107"/>
      <c r="B31" s="106"/>
      <c r="C31" s="44">
        <v>2022</v>
      </c>
      <c r="D31" s="68">
        <v>28</v>
      </c>
      <c r="E31" s="25">
        <v>4647688000000</v>
      </c>
      <c r="F31" s="25">
        <v>6411269000000</v>
      </c>
      <c r="G31" s="51">
        <f t="shared" si="4"/>
        <v>0.72492481597636915</v>
      </c>
    </row>
    <row r="32" spans="1:7" x14ac:dyDescent="0.35">
      <c r="A32" s="107"/>
      <c r="B32" s="106"/>
      <c r="C32" s="44">
        <v>2023</v>
      </c>
      <c r="D32" s="68">
        <v>29</v>
      </c>
      <c r="E32" s="25">
        <v>5865359000000</v>
      </c>
      <c r="F32" s="25">
        <v>6885076000000</v>
      </c>
      <c r="G32" s="51">
        <f t="shared" si="4"/>
        <v>0.85189459056080141</v>
      </c>
    </row>
    <row r="33" spans="1:7" x14ac:dyDescent="0.35">
      <c r="A33" s="107"/>
      <c r="B33" s="106"/>
      <c r="C33" s="45">
        <v>2024</v>
      </c>
      <c r="D33" s="68">
        <v>30</v>
      </c>
      <c r="E33" s="25">
        <v>6718277000000</v>
      </c>
      <c r="F33" s="25">
        <v>7265737000000</v>
      </c>
      <c r="G33" s="51">
        <f t="shared" si="4"/>
        <v>0.92465182816278646</v>
      </c>
    </row>
    <row r="34" spans="1:7" x14ac:dyDescent="0.35">
      <c r="A34" s="107">
        <v>7</v>
      </c>
      <c r="B34" s="106" t="s">
        <v>29</v>
      </c>
      <c r="C34" s="44">
        <v>2020</v>
      </c>
      <c r="D34" s="68">
        <v>31</v>
      </c>
      <c r="E34" s="25">
        <v>10150492606994</v>
      </c>
      <c r="F34" s="25">
        <v>4009262625539</v>
      </c>
      <c r="G34" s="51">
        <f t="shared" si="4"/>
        <v>2.5317604644643055</v>
      </c>
    </row>
    <row r="35" spans="1:7" x14ac:dyDescent="0.35">
      <c r="A35" s="107"/>
      <c r="B35" s="106"/>
      <c r="C35" s="44">
        <v>2021</v>
      </c>
      <c r="D35" s="68">
        <v>32</v>
      </c>
      <c r="E35" s="25">
        <v>11680788102998</v>
      </c>
      <c r="F35" s="25">
        <v>4302445658868</v>
      </c>
      <c r="G35" s="51">
        <f t="shared" si="4"/>
        <v>2.7149182184142417</v>
      </c>
    </row>
    <row r="36" spans="1:7" x14ac:dyDescent="0.35">
      <c r="A36" s="107"/>
      <c r="B36" s="106"/>
      <c r="C36" s="44">
        <v>2022</v>
      </c>
      <c r="D36" s="68">
        <v>33</v>
      </c>
      <c r="E36" s="25">
        <v>11680788102998</v>
      </c>
      <c r="F36" s="25">
        <v>4570781844479</v>
      </c>
      <c r="G36" s="51">
        <f t="shared" si="4"/>
        <v>2.5555339328012563</v>
      </c>
    </row>
    <row r="37" spans="1:7" x14ac:dyDescent="0.35">
      <c r="A37" s="107"/>
      <c r="B37" s="106"/>
      <c r="C37" s="44">
        <v>2023</v>
      </c>
      <c r="D37" s="68">
        <v>34</v>
      </c>
      <c r="E37" s="25">
        <v>11151169361070</v>
      </c>
      <c r="F37" s="25">
        <v>4903654244693</v>
      </c>
      <c r="G37" s="51">
        <f t="shared" si="4"/>
        <v>2.2740529418725637</v>
      </c>
    </row>
    <row r="38" spans="1:7" x14ac:dyDescent="0.35">
      <c r="A38" s="107"/>
      <c r="B38" s="106"/>
      <c r="C38" s="45">
        <v>2024</v>
      </c>
      <c r="D38" s="68">
        <v>35</v>
      </c>
      <c r="E38" s="25">
        <v>11489613636451</v>
      </c>
      <c r="F38" s="25">
        <v>5088347193335</v>
      </c>
      <c r="G38" s="51">
        <f t="shared" si="4"/>
        <v>2.2580246983737147</v>
      </c>
    </row>
    <row r="39" spans="1:7" x14ac:dyDescent="0.35">
      <c r="A39" s="107">
        <v>8</v>
      </c>
      <c r="B39" s="106" t="s">
        <v>32</v>
      </c>
      <c r="C39" s="44">
        <v>2020</v>
      </c>
      <c r="D39" s="68">
        <v>36</v>
      </c>
      <c r="E39" s="25">
        <v>432251684035</v>
      </c>
      <c r="F39" s="27">
        <v>1008982591153</v>
      </c>
      <c r="G39" s="51">
        <f t="shared" si="4"/>
        <v>0.42840351045209885</v>
      </c>
    </row>
    <row r="40" spans="1:7" x14ac:dyDescent="0.35">
      <c r="A40" s="107"/>
      <c r="B40" s="106"/>
      <c r="C40" s="44">
        <v>2021</v>
      </c>
      <c r="D40" s="68">
        <v>37</v>
      </c>
      <c r="E40" s="25">
        <v>406558558387</v>
      </c>
      <c r="F40" s="27">
        <v>2069516926971</v>
      </c>
      <c r="G40" s="51">
        <f t="shared" si="4"/>
        <v>0.19645094615488357</v>
      </c>
    </row>
    <row r="41" spans="1:7" x14ac:dyDescent="0.35">
      <c r="A41" s="107"/>
      <c r="B41" s="106"/>
      <c r="C41" s="44">
        <v>2022</v>
      </c>
      <c r="D41" s="68">
        <v>38</v>
      </c>
      <c r="E41" s="25">
        <v>248248586432</v>
      </c>
      <c r="F41" s="25">
        <v>3065341159264</v>
      </c>
      <c r="G41" s="51">
        <f t="shared" si="4"/>
        <v>8.0985630484146642E-2</v>
      </c>
    </row>
    <row r="42" spans="1:7" x14ac:dyDescent="0.35">
      <c r="A42" s="107"/>
      <c r="B42" s="106"/>
      <c r="C42" s="44">
        <v>2023</v>
      </c>
      <c r="D42" s="68">
        <v>39</v>
      </c>
      <c r="E42" s="25">
        <v>443043060218</v>
      </c>
      <c r="F42" s="25">
        <v>3195369483219</v>
      </c>
      <c r="G42" s="51">
        <f t="shared" si="4"/>
        <v>0.13865159022914639</v>
      </c>
    </row>
    <row r="43" spans="1:7" x14ac:dyDescent="0.35">
      <c r="A43" s="107"/>
      <c r="B43" s="106"/>
      <c r="C43" s="45">
        <v>2024</v>
      </c>
      <c r="D43" s="68">
        <v>40</v>
      </c>
      <c r="E43" s="25">
        <v>3331408004480</v>
      </c>
      <c r="F43" s="25">
        <v>3320039895213</v>
      </c>
      <c r="G43" s="51">
        <f t="shared" si="4"/>
        <v>1.0034240881512873</v>
      </c>
    </row>
    <row r="44" spans="1:7" x14ac:dyDescent="0.35">
      <c r="A44" s="107">
        <v>9</v>
      </c>
      <c r="B44" s="106" t="s">
        <v>51</v>
      </c>
      <c r="C44" s="44">
        <v>2020</v>
      </c>
      <c r="D44" s="68">
        <v>41</v>
      </c>
      <c r="E44" s="25">
        <v>157314569000000</v>
      </c>
      <c r="F44" s="25">
        <v>43575499000000</v>
      </c>
      <c r="G44" s="51">
        <f>E44/F44</f>
        <v>3.6101610448568815</v>
      </c>
    </row>
    <row r="45" spans="1:7" x14ac:dyDescent="0.35">
      <c r="A45" s="107"/>
      <c r="B45" s="106"/>
      <c r="C45" s="44">
        <v>2021</v>
      </c>
      <c r="D45" s="68">
        <v>42</v>
      </c>
      <c r="E45" s="25">
        <v>147156640000000</v>
      </c>
      <c r="F45" s="25">
        <v>45083058000000</v>
      </c>
      <c r="G45" s="51">
        <f t="shared" ref="G45:G53" si="5">E45/F45</f>
        <v>3.264122855197622</v>
      </c>
    </row>
    <row r="46" spans="1:7" x14ac:dyDescent="0.35">
      <c r="A46" s="107"/>
      <c r="B46" s="106"/>
      <c r="C46" s="44">
        <v>2022</v>
      </c>
      <c r="D46" s="68">
        <v>43</v>
      </c>
      <c r="E46" s="25">
        <v>136863983000000</v>
      </c>
      <c r="F46" s="25">
        <v>46843703000000</v>
      </c>
      <c r="G46" s="51">
        <f t="shared" si="5"/>
        <v>2.9217157106473843</v>
      </c>
    </row>
    <row r="47" spans="1:7" x14ac:dyDescent="0.35">
      <c r="A47" s="107"/>
      <c r="B47" s="106"/>
      <c r="C47" s="44">
        <v>2023</v>
      </c>
      <c r="D47" s="68">
        <v>44</v>
      </c>
      <c r="E47" s="25">
        <v>190508983000000</v>
      </c>
      <c r="F47" s="25">
        <v>49959368000000</v>
      </c>
      <c r="G47" s="51">
        <f t="shared" si="5"/>
        <v>3.8132784826261212</v>
      </c>
    </row>
    <row r="48" spans="1:7" x14ac:dyDescent="0.35">
      <c r="A48" s="107"/>
      <c r="B48" s="106"/>
      <c r="C48" s="45">
        <v>2024</v>
      </c>
      <c r="D48" s="68">
        <v>45</v>
      </c>
      <c r="E48" s="25">
        <v>171345164000000</v>
      </c>
      <c r="F48" s="25">
        <v>51825557000000</v>
      </c>
      <c r="G48" s="51">
        <f t="shared" si="5"/>
        <v>3.3061904959362036</v>
      </c>
    </row>
    <row r="49" spans="1:7" x14ac:dyDescent="0.35">
      <c r="A49" s="107">
        <v>10</v>
      </c>
      <c r="B49" s="108" t="s">
        <v>52</v>
      </c>
      <c r="C49" s="44">
        <v>2020</v>
      </c>
      <c r="D49" s="68">
        <v>46</v>
      </c>
      <c r="E49" s="25">
        <v>3975700000000</v>
      </c>
      <c r="F49" s="25">
        <v>1361581000000</v>
      </c>
      <c r="G49" s="51">
        <f t="shared" si="5"/>
        <v>2.9199144230126595</v>
      </c>
    </row>
    <row r="50" spans="1:7" x14ac:dyDescent="0.35">
      <c r="A50" s="107"/>
      <c r="B50" s="108"/>
      <c r="C50" s="44">
        <v>2021</v>
      </c>
      <c r="D50" s="68">
        <v>47</v>
      </c>
      <c r="E50" s="25">
        <v>6958464000000</v>
      </c>
      <c r="F50" s="25">
        <v>1891147000000</v>
      </c>
      <c r="G50" s="51">
        <f t="shared" si="5"/>
        <v>3.6794939790508088</v>
      </c>
    </row>
    <row r="51" spans="1:7" x14ac:dyDescent="0.35">
      <c r="A51" s="107"/>
      <c r="B51" s="108"/>
      <c r="C51" s="44">
        <v>2022</v>
      </c>
      <c r="D51" s="68">
        <v>48</v>
      </c>
      <c r="E51" s="25">
        <v>5581282000000</v>
      </c>
      <c r="F51" s="25">
        <v>1641776000000</v>
      </c>
      <c r="G51" s="51">
        <f t="shared" si="5"/>
        <v>3.3995392794144879</v>
      </c>
    </row>
    <row r="52" spans="1:7" x14ac:dyDescent="0.35">
      <c r="A52" s="107"/>
      <c r="B52" s="108"/>
      <c r="C52" s="44">
        <v>2023</v>
      </c>
      <c r="D52" s="68">
        <v>49</v>
      </c>
      <c r="E52" s="25">
        <v>5131756000000</v>
      </c>
      <c r="F52" s="25">
        <v>1669065000000</v>
      </c>
      <c r="G52" s="51">
        <f t="shared" si="5"/>
        <v>3.0746292085688696</v>
      </c>
    </row>
    <row r="53" spans="1:7" x14ac:dyDescent="0.35">
      <c r="A53" s="107"/>
      <c r="B53" s="108"/>
      <c r="C53" s="45">
        <v>2024</v>
      </c>
      <c r="D53" s="68">
        <v>50</v>
      </c>
      <c r="E53" s="25">
        <v>5847418000000</v>
      </c>
      <c r="F53" s="25">
        <v>1703697000000</v>
      </c>
      <c r="G53" s="51">
        <f t="shared" si="5"/>
        <v>3.4321936353706088</v>
      </c>
    </row>
    <row r="54" spans="1:7" x14ac:dyDescent="0.35">
      <c r="A54" s="107">
        <v>11</v>
      </c>
      <c r="B54" s="106" t="s">
        <v>53</v>
      </c>
      <c r="C54" s="44">
        <v>2020</v>
      </c>
      <c r="D54" s="68">
        <v>51</v>
      </c>
      <c r="E54" s="25">
        <v>4226331000000</v>
      </c>
      <c r="F54" s="25">
        <v>1139125000000</v>
      </c>
      <c r="G54" s="29">
        <f>E54/F54</f>
        <v>3.7101556018874136</v>
      </c>
    </row>
    <row r="55" spans="1:7" x14ac:dyDescent="0.35">
      <c r="A55" s="107"/>
      <c r="B55" s="106"/>
      <c r="C55" s="44">
        <v>2021</v>
      </c>
      <c r="D55" s="68">
        <v>52</v>
      </c>
      <c r="E55" s="25">
        <v>3138762000000</v>
      </c>
      <c r="F55" s="25">
        <v>2148889000000</v>
      </c>
      <c r="G55" s="29">
        <f t="shared" ref="G55:G118" si="6">E55/F55</f>
        <v>1.4606440816626638</v>
      </c>
    </row>
    <row r="56" spans="1:7" x14ac:dyDescent="0.35">
      <c r="A56" s="107"/>
      <c r="B56" s="106"/>
      <c r="C56" s="44">
        <v>2022</v>
      </c>
      <c r="D56" s="68">
        <v>53</v>
      </c>
      <c r="E56" s="25">
        <v>5829370000000</v>
      </c>
      <c r="F56" s="25">
        <v>6427061000000</v>
      </c>
      <c r="G56" s="29">
        <f t="shared" si="6"/>
        <v>0.90700399451631153</v>
      </c>
    </row>
    <row r="57" spans="1:7" x14ac:dyDescent="0.35">
      <c r="A57" s="107"/>
      <c r="B57" s="106"/>
      <c r="C57" s="44">
        <v>2023</v>
      </c>
      <c r="D57" s="68">
        <v>54</v>
      </c>
      <c r="E57" s="25">
        <v>6158107000000</v>
      </c>
      <c r="F57" s="25">
        <v>3244202000000</v>
      </c>
      <c r="G57" s="29">
        <f t="shared" si="6"/>
        <v>1.8981885221697046</v>
      </c>
    </row>
    <row r="58" spans="1:7" x14ac:dyDescent="0.35">
      <c r="A58" s="107"/>
      <c r="B58" s="106"/>
      <c r="C58" s="45">
        <v>2024</v>
      </c>
      <c r="D58" s="68">
        <v>55</v>
      </c>
      <c r="E58" s="25">
        <v>6912969000000</v>
      </c>
      <c r="F58" s="25">
        <v>3445281000000</v>
      </c>
      <c r="G58" s="29">
        <f t="shared" si="6"/>
        <v>2.0065036785098225</v>
      </c>
    </row>
    <row r="59" spans="1:7" x14ac:dyDescent="0.35">
      <c r="A59" s="107">
        <v>12</v>
      </c>
      <c r="B59" s="106" t="s">
        <v>57</v>
      </c>
      <c r="C59" s="44">
        <v>2020</v>
      </c>
      <c r="D59" s="68">
        <v>56</v>
      </c>
      <c r="E59" s="25">
        <v>14185258000000</v>
      </c>
      <c r="F59" s="25">
        <v>4112442000000</v>
      </c>
      <c r="G59" s="29">
        <f t="shared" si="6"/>
        <v>3.4493515045318572</v>
      </c>
    </row>
    <row r="60" spans="1:7" x14ac:dyDescent="0.35">
      <c r="A60" s="107"/>
      <c r="B60" s="106"/>
      <c r="C60" s="44">
        <v>2021</v>
      </c>
      <c r="D60" s="68">
        <v>57</v>
      </c>
      <c r="E60" s="25">
        <v>13674979000000</v>
      </c>
      <c r="F60" s="25">
        <v>4026548000000</v>
      </c>
      <c r="G60" s="29">
        <f t="shared" si="6"/>
        <v>3.3962041431022305</v>
      </c>
    </row>
    <row r="61" spans="1:7" x14ac:dyDescent="0.35">
      <c r="A61" s="107"/>
      <c r="B61" s="106"/>
      <c r="C61" s="44">
        <v>2022</v>
      </c>
      <c r="D61" s="68">
        <v>58</v>
      </c>
      <c r="E61" s="25">
        <v>12063668000000</v>
      </c>
      <c r="F61" s="25">
        <v>4653419000000</v>
      </c>
      <c r="G61" s="29">
        <f t="shared" si="6"/>
        <v>2.5924310705741305</v>
      </c>
    </row>
    <row r="62" spans="1:7" x14ac:dyDescent="0.35">
      <c r="A62" s="107"/>
      <c r="B62" s="106"/>
      <c r="C62" s="44">
        <v>2023</v>
      </c>
      <c r="D62" s="68">
        <v>59</v>
      </c>
      <c r="E62" s="25">
        <v>7062036000000</v>
      </c>
      <c r="F62" s="25">
        <v>4691449000000</v>
      </c>
      <c r="G62" s="29">
        <f t="shared" si="6"/>
        <v>1.5052995353887466</v>
      </c>
    </row>
    <row r="63" spans="1:7" x14ac:dyDescent="0.35">
      <c r="A63" s="107"/>
      <c r="B63" s="106"/>
      <c r="C63" s="45">
        <v>2024</v>
      </c>
      <c r="D63" s="68">
        <v>60</v>
      </c>
      <c r="E63" s="25">
        <v>8104161000000</v>
      </c>
      <c r="F63" s="25">
        <v>4748712000000</v>
      </c>
      <c r="G63" s="29">
        <f t="shared" si="6"/>
        <v>1.7066019164775628</v>
      </c>
    </row>
    <row r="64" spans="1:7" x14ac:dyDescent="0.35">
      <c r="A64" s="107">
        <v>13</v>
      </c>
      <c r="B64" s="106" t="s">
        <v>58</v>
      </c>
      <c r="C64" s="44">
        <v>2020</v>
      </c>
      <c r="D64" s="68">
        <v>61</v>
      </c>
      <c r="E64" s="25">
        <v>8826257598000</v>
      </c>
      <c r="F64" s="25">
        <v>1284262093000</v>
      </c>
      <c r="G64" s="29">
        <f t="shared" si="6"/>
        <v>6.8726295404251259</v>
      </c>
    </row>
    <row r="65" spans="1:7" x14ac:dyDescent="0.35">
      <c r="A65" s="107"/>
      <c r="B65" s="106"/>
      <c r="C65" s="44">
        <v>2021</v>
      </c>
      <c r="D65" s="68">
        <v>62</v>
      </c>
      <c r="E65" s="25">
        <v>12903146645000</v>
      </c>
      <c r="F65" s="27">
        <v>1331210939000</v>
      </c>
      <c r="G65" s="29">
        <f t="shared" si="6"/>
        <v>9.6927889239648142</v>
      </c>
    </row>
    <row r="66" spans="1:7" x14ac:dyDescent="0.35">
      <c r="A66" s="107"/>
      <c r="B66" s="106"/>
      <c r="C66" s="44">
        <v>2022</v>
      </c>
      <c r="D66" s="68">
        <v>63</v>
      </c>
      <c r="E66" s="25">
        <v>11803688126000</v>
      </c>
      <c r="F66" s="27">
        <v>3152614148000</v>
      </c>
      <c r="G66" s="29">
        <f t="shared" si="6"/>
        <v>3.7440953988892649</v>
      </c>
    </row>
    <row r="67" spans="1:7" x14ac:dyDescent="0.35">
      <c r="A67" s="107"/>
      <c r="B67" s="106"/>
      <c r="C67" s="44">
        <v>2023</v>
      </c>
      <c r="D67" s="68">
        <v>64</v>
      </c>
      <c r="E67" s="27">
        <v>12943305449000</v>
      </c>
      <c r="F67" s="27">
        <v>6722657517000</v>
      </c>
      <c r="G67" s="29">
        <f t="shared" si="6"/>
        <v>1.9253257236843411</v>
      </c>
    </row>
    <row r="68" spans="1:7" x14ac:dyDescent="0.35">
      <c r="A68" s="107"/>
      <c r="B68" s="106"/>
      <c r="C68" s="45">
        <v>2024</v>
      </c>
      <c r="D68" s="68">
        <v>65</v>
      </c>
      <c r="E68" s="25">
        <v>15841463159000</v>
      </c>
      <c r="F68" s="27">
        <v>6463586853000</v>
      </c>
      <c r="G68" s="29">
        <f t="shared" si="6"/>
        <v>2.450878052585828</v>
      </c>
    </row>
    <row r="69" spans="1:7" x14ac:dyDescent="0.35">
      <c r="A69" s="107">
        <v>14</v>
      </c>
      <c r="B69" s="106" t="s">
        <v>59</v>
      </c>
      <c r="C69" s="44">
        <v>2020</v>
      </c>
      <c r="D69" s="68">
        <v>66</v>
      </c>
      <c r="E69" s="25">
        <v>1151267847000000</v>
      </c>
      <c r="F69" s="27">
        <v>193796083000000</v>
      </c>
      <c r="G69" s="29">
        <f t="shared" si="6"/>
        <v>5.9406146356425582</v>
      </c>
    </row>
    <row r="70" spans="1:7" x14ac:dyDescent="0.35">
      <c r="A70" s="107"/>
      <c r="B70" s="106"/>
      <c r="C70" s="44">
        <v>2021</v>
      </c>
      <c r="D70" s="68">
        <v>67</v>
      </c>
      <c r="E70" s="25">
        <v>1326592237000000</v>
      </c>
      <c r="F70" s="25">
        <v>222111282000000</v>
      </c>
      <c r="G70" s="29">
        <f t="shared" si="6"/>
        <v>5.9726467969330796</v>
      </c>
    </row>
    <row r="71" spans="1:7" x14ac:dyDescent="0.35">
      <c r="A71" s="107"/>
      <c r="B71" s="106"/>
      <c r="C71" s="44">
        <v>2022</v>
      </c>
      <c r="D71" s="68">
        <v>68</v>
      </c>
      <c r="E71" s="25">
        <v>1544096631000000</v>
      </c>
      <c r="F71" s="25">
        <v>252245455000000</v>
      </c>
      <c r="G71" s="29">
        <f t="shared" si="6"/>
        <v>6.1214051646639183</v>
      </c>
    </row>
    <row r="72" spans="1:7" x14ac:dyDescent="0.35">
      <c r="A72" s="107"/>
      <c r="B72" s="106"/>
      <c r="C72" s="44">
        <v>2023</v>
      </c>
      <c r="D72" s="68">
        <v>69</v>
      </c>
      <c r="E72" s="25">
        <v>1660442815000000</v>
      </c>
      <c r="F72" s="25">
        <v>287494962000000</v>
      </c>
      <c r="G72" s="29">
        <f t="shared" si="6"/>
        <v>5.7755544773685461</v>
      </c>
    </row>
    <row r="73" spans="1:7" x14ac:dyDescent="0.35">
      <c r="A73" s="107"/>
      <c r="B73" s="106"/>
      <c r="C73" s="45">
        <v>2024</v>
      </c>
      <c r="D73" s="68">
        <v>70</v>
      </c>
      <c r="E73" s="25">
        <v>1860408316000000</v>
      </c>
      <c r="F73" s="25">
        <v>313474681000000</v>
      </c>
      <c r="G73" s="29">
        <f t="shared" si="6"/>
        <v>5.9347961055904221</v>
      </c>
    </row>
    <row r="74" spans="1:7" x14ac:dyDescent="0.35">
      <c r="A74" s="107">
        <v>15</v>
      </c>
      <c r="B74" s="106" t="s">
        <v>60</v>
      </c>
      <c r="C74" s="44">
        <v>2020</v>
      </c>
      <c r="D74" s="68">
        <v>71</v>
      </c>
      <c r="E74" s="25">
        <v>6128138202911</v>
      </c>
      <c r="F74" s="27">
        <v>1509386122943</v>
      </c>
      <c r="G74" s="29">
        <f t="shared" si="6"/>
        <v>4.0600202358839503</v>
      </c>
    </row>
    <row r="75" spans="1:7" x14ac:dyDescent="0.35">
      <c r="A75" s="107"/>
      <c r="B75" s="106"/>
      <c r="C75" s="44">
        <v>2021</v>
      </c>
      <c r="D75" s="68">
        <v>72</v>
      </c>
      <c r="E75" s="25">
        <v>6422689306419</v>
      </c>
      <c r="F75" s="27">
        <v>2241620844921</v>
      </c>
      <c r="G75" s="29">
        <f t="shared" si="6"/>
        <v>2.8651987783622483</v>
      </c>
    </row>
    <row r="76" spans="1:7" x14ac:dyDescent="0.35">
      <c r="A76" s="107"/>
      <c r="B76" s="106"/>
      <c r="C76" s="44">
        <v>2022</v>
      </c>
      <c r="D76" s="68">
        <v>73</v>
      </c>
      <c r="E76" s="25">
        <v>5134517792869</v>
      </c>
      <c r="F76" s="27">
        <v>3076773997530</v>
      </c>
      <c r="G76" s="29">
        <f t="shared" si="6"/>
        <v>1.6687991373402575</v>
      </c>
    </row>
    <row r="77" spans="1:7" x14ac:dyDescent="0.35">
      <c r="A77" s="107"/>
      <c r="B77" s="106"/>
      <c r="C77" s="44">
        <v>2023</v>
      </c>
      <c r="D77" s="68">
        <v>74</v>
      </c>
      <c r="E77" s="25">
        <v>4869599435614</v>
      </c>
      <c r="F77" s="27">
        <v>3121955070819</v>
      </c>
      <c r="G77" s="29">
        <f t="shared" si="6"/>
        <v>1.5597916450272715</v>
      </c>
    </row>
    <row r="78" spans="1:7" x14ac:dyDescent="0.35">
      <c r="A78" s="107"/>
      <c r="B78" s="106"/>
      <c r="C78" s="45">
        <v>2024</v>
      </c>
      <c r="D78" s="68">
        <v>75</v>
      </c>
      <c r="E78" s="25">
        <v>4990819547011</v>
      </c>
      <c r="F78" s="27">
        <v>3185106042969</v>
      </c>
      <c r="G78" s="29">
        <f t="shared" si="6"/>
        <v>1.5669241399444278</v>
      </c>
    </row>
    <row r="79" spans="1:7" x14ac:dyDescent="0.35">
      <c r="A79" s="107">
        <v>16</v>
      </c>
      <c r="B79" s="106" t="s">
        <v>62</v>
      </c>
      <c r="C79" s="44">
        <v>2020</v>
      </c>
      <c r="D79" s="68">
        <v>76</v>
      </c>
      <c r="E79" s="25">
        <v>138613597000000</v>
      </c>
      <c r="F79" s="27">
        <v>23965472000000</v>
      </c>
      <c r="G79" s="29">
        <f t="shared" si="6"/>
        <v>5.7838876280008176</v>
      </c>
    </row>
    <row r="80" spans="1:7" x14ac:dyDescent="0.35">
      <c r="A80" s="107"/>
      <c r="B80" s="106"/>
      <c r="C80" s="44">
        <v>2021</v>
      </c>
      <c r="D80" s="68">
        <v>77</v>
      </c>
      <c r="E80" s="25">
        <v>132805971000000</v>
      </c>
      <c r="F80" s="27">
        <v>25113982000000</v>
      </c>
      <c r="G80" s="29">
        <f t="shared" si="6"/>
        <v>5.2881287802149419</v>
      </c>
    </row>
    <row r="81" spans="1:7" x14ac:dyDescent="0.35">
      <c r="A81" s="107"/>
      <c r="B81" s="106"/>
      <c r="C81" s="44">
        <v>2022</v>
      </c>
      <c r="D81" s="68">
        <v>78</v>
      </c>
      <c r="E81" s="25">
        <v>123797093000000</v>
      </c>
      <c r="F81" s="27">
        <v>25149297000000</v>
      </c>
      <c r="G81" s="29">
        <f t="shared" si="6"/>
        <v>4.9224872170383129</v>
      </c>
    </row>
    <row r="82" spans="1:7" x14ac:dyDescent="0.35">
      <c r="A82" s="107"/>
      <c r="B82" s="106"/>
      <c r="C82" s="44">
        <v>2023</v>
      </c>
      <c r="D82" s="68">
        <v>79</v>
      </c>
      <c r="E82" s="25">
        <v>132483496000000</v>
      </c>
      <c r="F82" s="25">
        <v>25961859000000</v>
      </c>
      <c r="G82" s="29">
        <f t="shared" si="6"/>
        <v>5.1030049889724767</v>
      </c>
    </row>
    <row r="83" spans="1:7" x14ac:dyDescent="0.35">
      <c r="A83" s="107"/>
      <c r="B83" s="106"/>
      <c r="C83" s="45">
        <v>2024</v>
      </c>
      <c r="D83" s="68">
        <v>80</v>
      </c>
      <c r="E83" s="25">
        <v>157407182000000</v>
      </c>
      <c r="F83" s="25">
        <v>25895691000000</v>
      </c>
      <c r="G83" s="29">
        <f t="shared" si="6"/>
        <v>6.0785086599928926</v>
      </c>
    </row>
    <row r="84" spans="1:7" x14ac:dyDescent="0.35">
      <c r="A84" s="107">
        <v>17</v>
      </c>
      <c r="B84" s="106" t="s">
        <v>63</v>
      </c>
      <c r="C84" s="44">
        <v>2020</v>
      </c>
      <c r="D84" s="68">
        <v>81</v>
      </c>
      <c r="E84" s="27">
        <v>162789167000000</v>
      </c>
      <c r="F84" s="25">
        <v>34785237000000</v>
      </c>
      <c r="G84" s="29">
        <f t="shared" si="6"/>
        <v>4.6798349253736582</v>
      </c>
    </row>
    <row r="85" spans="1:7" x14ac:dyDescent="0.35">
      <c r="A85" s="107"/>
      <c r="B85" s="106"/>
      <c r="C85" s="44">
        <v>2021</v>
      </c>
      <c r="D85" s="68">
        <v>82</v>
      </c>
      <c r="E85" s="25">
        <v>197765327000000</v>
      </c>
      <c r="F85" s="27">
        <v>36613715000000</v>
      </c>
      <c r="G85" s="29">
        <f t="shared" si="6"/>
        <v>5.4014001856954419</v>
      </c>
    </row>
    <row r="86" spans="1:7" x14ac:dyDescent="0.35">
      <c r="A86" s="107"/>
      <c r="B86" s="106"/>
      <c r="C86" s="44">
        <v>2022</v>
      </c>
      <c r="D86" s="68">
        <v>83</v>
      </c>
      <c r="E86" s="25">
        <v>217495182000000</v>
      </c>
      <c r="F86" s="27">
        <v>37617289000000</v>
      </c>
      <c r="G86" s="29">
        <f t="shared" si="6"/>
        <v>5.7817877838033462</v>
      </c>
    </row>
    <row r="87" spans="1:7" x14ac:dyDescent="0.35">
      <c r="A87" s="107"/>
      <c r="B87" s="106"/>
      <c r="C87" s="44">
        <v>2023</v>
      </c>
      <c r="D87" s="68">
        <v>84</v>
      </c>
      <c r="E87" s="25">
        <v>217451825000000</v>
      </c>
      <c r="F87" s="27">
        <v>39992322000000</v>
      </c>
      <c r="G87" s="29">
        <f t="shared" si="6"/>
        <v>5.4373393222829121</v>
      </c>
    </row>
    <row r="88" spans="1:7" x14ac:dyDescent="0.35">
      <c r="A88" s="107"/>
      <c r="B88" s="106"/>
      <c r="C88" s="45">
        <v>2024</v>
      </c>
      <c r="D88" s="68">
        <v>85</v>
      </c>
      <c r="E88" s="25">
        <v>216464321000000</v>
      </c>
      <c r="F88" s="27">
        <v>42603182000000</v>
      </c>
      <c r="G88" s="29">
        <f t="shared" si="6"/>
        <v>5.0809425690315804</v>
      </c>
    </row>
    <row r="89" spans="1:7" x14ac:dyDescent="0.35">
      <c r="A89" s="107">
        <v>18</v>
      </c>
      <c r="B89" s="106" t="s">
        <v>83</v>
      </c>
      <c r="C89" s="44">
        <v>2020</v>
      </c>
      <c r="D89" s="68">
        <v>86</v>
      </c>
      <c r="E89" s="27">
        <v>2663693880300</v>
      </c>
      <c r="F89" s="25">
        <v>1057669579451</v>
      </c>
      <c r="G89" s="29">
        <f t="shared" si="6"/>
        <v>2.5184556047103408</v>
      </c>
    </row>
    <row r="90" spans="1:7" x14ac:dyDescent="0.35">
      <c r="A90" s="107"/>
      <c r="B90" s="106"/>
      <c r="C90" s="44">
        <v>2021</v>
      </c>
      <c r="D90" s="68">
        <v>87</v>
      </c>
      <c r="E90" s="25">
        <v>2727803735018</v>
      </c>
      <c r="F90" s="27">
        <v>2018746227482</v>
      </c>
      <c r="G90" s="29">
        <f t="shared" si="6"/>
        <v>1.3512365734153786</v>
      </c>
    </row>
    <row r="91" spans="1:7" x14ac:dyDescent="0.35">
      <c r="A91" s="107"/>
      <c r="B91" s="106"/>
      <c r="C91" s="44">
        <v>2022</v>
      </c>
      <c r="D91" s="68">
        <v>88</v>
      </c>
      <c r="E91" s="25">
        <v>2236747328869</v>
      </c>
      <c r="F91" s="27">
        <v>3332242148671</v>
      </c>
      <c r="G91" s="29">
        <f t="shared" si="6"/>
        <v>0.67124393398633508</v>
      </c>
    </row>
    <row r="92" spans="1:7" x14ac:dyDescent="0.35">
      <c r="A92" s="107"/>
      <c r="B92" s="106"/>
      <c r="C92" s="44">
        <v>2023</v>
      </c>
      <c r="D92" s="68">
        <v>89</v>
      </c>
      <c r="E92" s="25">
        <v>2750121056629</v>
      </c>
      <c r="F92" s="27">
        <v>3378441004326</v>
      </c>
      <c r="G92" s="29">
        <f t="shared" si="6"/>
        <v>0.81402074303134087</v>
      </c>
    </row>
    <row r="93" spans="1:7" x14ac:dyDescent="0.35">
      <c r="A93" s="107"/>
      <c r="B93" s="106"/>
      <c r="C93" s="45">
        <v>2024</v>
      </c>
      <c r="D93" s="68">
        <v>90</v>
      </c>
      <c r="E93" s="25">
        <v>3357793603202</v>
      </c>
      <c r="F93" s="27">
        <v>3457363152063</v>
      </c>
      <c r="G93" s="29">
        <f t="shared" si="6"/>
        <v>0.97120072596319917</v>
      </c>
    </row>
    <row r="94" spans="1:7" x14ac:dyDescent="0.35">
      <c r="A94" s="107">
        <v>19</v>
      </c>
      <c r="B94" s="108" t="s">
        <v>88</v>
      </c>
      <c r="C94" s="44">
        <v>2020</v>
      </c>
      <c r="D94" s="68">
        <v>91</v>
      </c>
      <c r="E94" s="25">
        <v>26967430000000</v>
      </c>
      <c r="F94" s="27">
        <v>3559535000000</v>
      </c>
      <c r="G94" s="29">
        <f t="shared" si="6"/>
        <v>7.5761103627299633</v>
      </c>
    </row>
    <row r="95" spans="1:7" x14ac:dyDescent="0.35">
      <c r="A95" s="107"/>
      <c r="B95" s="108"/>
      <c r="C95" s="44">
        <v>2021</v>
      </c>
      <c r="D95" s="68">
        <v>92</v>
      </c>
      <c r="E95" s="25">
        <v>22173871000000</v>
      </c>
      <c r="F95" s="27">
        <v>3953949000000</v>
      </c>
      <c r="G95" s="29">
        <f t="shared" si="6"/>
        <v>5.6080316159869534</v>
      </c>
    </row>
    <row r="96" spans="1:7" x14ac:dyDescent="0.35">
      <c r="A96" s="107"/>
      <c r="B96" s="108"/>
      <c r="C96" s="44">
        <v>2022</v>
      </c>
      <c r="D96" s="68">
        <v>93</v>
      </c>
      <c r="E96" s="25">
        <v>21433263000000</v>
      </c>
      <c r="F96" s="27">
        <v>4004370000000</v>
      </c>
      <c r="G96" s="29">
        <f t="shared" si="6"/>
        <v>5.3524681785149726</v>
      </c>
    </row>
    <row r="97" spans="1:7" x14ac:dyDescent="0.35">
      <c r="A97" s="107"/>
      <c r="B97" s="108"/>
      <c r="C97" s="44">
        <v>2023</v>
      </c>
      <c r="D97" s="68">
        <v>94</v>
      </c>
      <c r="E97" s="25">
        <v>21932578000000</v>
      </c>
      <c r="F97" s="27">
        <v>4171033000000</v>
      </c>
      <c r="G97" s="29">
        <f t="shared" si="6"/>
        <v>5.2583084334264436</v>
      </c>
    </row>
    <row r="98" spans="1:7" x14ac:dyDescent="0.35">
      <c r="A98" s="107"/>
      <c r="B98" s="108"/>
      <c r="C98" s="45">
        <v>2024</v>
      </c>
      <c r="D98" s="68">
        <v>95</v>
      </c>
      <c r="E98" s="25">
        <v>25786697000000</v>
      </c>
      <c r="F98" s="27">
        <v>4339696000000</v>
      </c>
      <c r="G98" s="29">
        <f t="shared" si="6"/>
        <v>5.9420514708864403</v>
      </c>
    </row>
    <row r="99" spans="1:7" x14ac:dyDescent="0.35">
      <c r="A99" s="107">
        <v>20</v>
      </c>
      <c r="B99" s="106" t="s">
        <v>89</v>
      </c>
      <c r="C99" s="44">
        <v>2020</v>
      </c>
      <c r="D99" s="68">
        <v>96</v>
      </c>
      <c r="E99" s="25">
        <v>19645260761945</v>
      </c>
      <c r="F99" s="25">
        <v>1892697572183</v>
      </c>
      <c r="G99" s="29">
        <f t="shared" si="6"/>
        <v>10.379503334643445</v>
      </c>
    </row>
    <row r="100" spans="1:7" x14ac:dyDescent="0.35">
      <c r="A100" s="107"/>
      <c r="B100" s="106"/>
      <c r="C100" s="44">
        <v>2021</v>
      </c>
      <c r="D100" s="68">
        <v>97</v>
      </c>
      <c r="E100" s="25">
        <v>20511983745799</v>
      </c>
      <c r="F100" s="25">
        <v>2691161786000</v>
      </c>
      <c r="G100" s="29">
        <f t="shared" si="6"/>
        <v>7.6219809052383001</v>
      </c>
    </row>
    <row r="101" spans="1:7" x14ac:dyDescent="0.35">
      <c r="A101" s="107"/>
      <c r="B101" s="106"/>
      <c r="C101" s="44">
        <v>2022</v>
      </c>
      <c r="D101" s="68">
        <v>98</v>
      </c>
      <c r="E101" s="25">
        <v>17864040695670</v>
      </c>
      <c r="F101" s="25">
        <v>3407406276137</v>
      </c>
      <c r="G101" s="29">
        <f t="shared" si="6"/>
        <v>5.2427093360650217</v>
      </c>
    </row>
    <row r="102" spans="1:7" x14ac:dyDescent="0.35">
      <c r="A102" s="107"/>
      <c r="B102" s="106"/>
      <c r="C102" s="44">
        <v>2023</v>
      </c>
      <c r="D102" s="68">
        <v>99</v>
      </c>
      <c r="E102" s="25">
        <v>23715467137553</v>
      </c>
      <c r="F102" s="25">
        <v>3671061955264</v>
      </c>
      <c r="G102" s="29">
        <f t="shared" si="6"/>
        <v>6.4601108416454203</v>
      </c>
    </row>
    <row r="103" spans="1:7" x14ac:dyDescent="0.35">
      <c r="A103" s="107"/>
      <c r="B103" s="106"/>
      <c r="C103" s="45">
        <v>2024</v>
      </c>
      <c r="D103" s="68">
        <v>100</v>
      </c>
      <c r="E103" s="25">
        <v>25007015144708</v>
      </c>
      <c r="F103" s="25">
        <v>3882514738428</v>
      </c>
      <c r="G103" s="29">
        <f t="shared" si="6"/>
        <v>6.44093244442728</v>
      </c>
    </row>
    <row r="104" spans="1:7" x14ac:dyDescent="0.35">
      <c r="A104" s="107">
        <v>21</v>
      </c>
      <c r="B104" s="106" t="s">
        <v>94</v>
      </c>
      <c r="C104" s="44">
        <v>2020</v>
      </c>
      <c r="D104" s="68">
        <v>101</v>
      </c>
      <c r="E104" s="25">
        <v>12218080000000</v>
      </c>
      <c r="F104" s="25">
        <v>1519854000000</v>
      </c>
      <c r="G104" s="29">
        <f t="shared" si="6"/>
        <v>8.0389826917585498</v>
      </c>
    </row>
    <row r="105" spans="1:7" x14ac:dyDescent="0.35">
      <c r="A105" s="107"/>
      <c r="B105" s="106"/>
      <c r="C105" s="44">
        <v>2021</v>
      </c>
      <c r="D105" s="68">
        <v>102</v>
      </c>
      <c r="E105" s="25">
        <v>18977960000000</v>
      </c>
      <c r="F105" s="25">
        <v>1764683000000</v>
      </c>
      <c r="G105" s="29">
        <f t="shared" si="6"/>
        <v>10.754316780974261</v>
      </c>
    </row>
    <row r="106" spans="1:7" x14ac:dyDescent="0.35">
      <c r="A106" s="107"/>
      <c r="B106" s="106"/>
      <c r="C106" s="44">
        <v>2022</v>
      </c>
      <c r="D106" s="68">
        <v>103</v>
      </c>
      <c r="E106" s="25">
        <v>20243766000000</v>
      </c>
      <c r="F106" s="25">
        <v>1872600000000</v>
      </c>
      <c r="G106" s="29">
        <f t="shared" si="6"/>
        <v>10.810512656199936</v>
      </c>
    </row>
    <row r="107" spans="1:7" x14ac:dyDescent="0.35">
      <c r="A107" s="107"/>
      <c r="B107" s="106"/>
      <c r="C107" s="44">
        <v>2023</v>
      </c>
      <c r="D107" s="68">
        <v>104</v>
      </c>
      <c r="E107" s="25">
        <v>23287337000000</v>
      </c>
      <c r="F107" s="25">
        <v>3335015000000</v>
      </c>
      <c r="G107" s="29">
        <f t="shared" si="6"/>
        <v>6.9826783387780864</v>
      </c>
    </row>
    <row r="108" spans="1:7" x14ac:dyDescent="0.35">
      <c r="A108" s="107"/>
      <c r="B108" s="106"/>
      <c r="C108" s="45">
        <v>2024</v>
      </c>
      <c r="D108" s="68">
        <v>105</v>
      </c>
      <c r="E108" s="25">
        <v>29676968000000</v>
      </c>
      <c r="F108" s="25">
        <v>3648833000000</v>
      </c>
      <c r="G108" s="29">
        <f t="shared" si="6"/>
        <v>8.1332765845956771</v>
      </c>
    </row>
    <row r="109" spans="1:7" x14ac:dyDescent="0.35">
      <c r="A109" s="107">
        <v>22</v>
      </c>
      <c r="B109" s="106" t="s">
        <v>95</v>
      </c>
      <c r="C109" s="44">
        <v>2020</v>
      </c>
      <c r="D109" s="68">
        <v>106</v>
      </c>
      <c r="E109" s="25">
        <v>170606759000000</v>
      </c>
      <c r="F109" s="25">
        <v>47460332000000</v>
      </c>
      <c r="G109" s="29">
        <f t="shared" si="6"/>
        <v>3.594723252252007</v>
      </c>
    </row>
    <row r="110" spans="1:7" x14ac:dyDescent="0.35">
      <c r="A110" s="107"/>
      <c r="B110" s="106"/>
      <c r="C110" s="44">
        <v>2021</v>
      </c>
      <c r="D110" s="68">
        <v>107</v>
      </c>
      <c r="E110" s="25">
        <v>155914795000000</v>
      </c>
      <c r="F110" s="25">
        <v>48547747000000</v>
      </c>
      <c r="G110" s="29">
        <f t="shared" si="6"/>
        <v>3.2115763271156537</v>
      </c>
    </row>
    <row r="111" spans="1:7" x14ac:dyDescent="0.35">
      <c r="A111" s="107"/>
      <c r="B111" s="106"/>
      <c r="C111" s="44">
        <v>2022</v>
      </c>
      <c r="D111" s="68">
        <v>108</v>
      </c>
      <c r="E111" s="25">
        <v>161715787000000</v>
      </c>
      <c r="F111" s="25">
        <v>50716094000000</v>
      </c>
      <c r="G111" s="29">
        <f t="shared" si="6"/>
        <v>3.1886483016614018</v>
      </c>
    </row>
    <row r="112" spans="1:7" x14ac:dyDescent="0.35">
      <c r="A112" s="107"/>
      <c r="B112" s="106"/>
      <c r="C112" s="44">
        <v>2023</v>
      </c>
      <c r="D112" s="68">
        <v>109</v>
      </c>
      <c r="E112" s="25">
        <v>158149035000000</v>
      </c>
      <c r="F112" s="25">
        <v>53312485000000</v>
      </c>
      <c r="G112" s="29">
        <f t="shared" si="6"/>
        <v>2.966454011663497</v>
      </c>
    </row>
    <row r="113" spans="1:7" x14ac:dyDescent="0.35">
      <c r="A113" s="107"/>
      <c r="B113" s="106"/>
      <c r="C113" s="45">
        <v>2024</v>
      </c>
      <c r="D113" s="68">
        <v>110</v>
      </c>
      <c r="E113" s="25">
        <v>176226996000000</v>
      </c>
      <c r="F113" s="25">
        <v>56069616000000</v>
      </c>
      <c r="G113" s="29">
        <f t="shared" si="6"/>
        <v>3.1430034405800105</v>
      </c>
    </row>
    <row r="114" spans="1:7" x14ac:dyDescent="0.35">
      <c r="A114" s="107">
        <v>23</v>
      </c>
      <c r="B114" s="106" t="s">
        <v>50</v>
      </c>
      <c r="C114" s="44">
        <v>2020</v>
      </c>
      <c r="D114" s="68">
        <v>111</v>
      </c>
      <c r="E114" s="25">
        <v>14761678000000</v>
      </c>
      <c r="F114" s="25">
        <v>1443230000000</v>
      </c>
      <c r="G114" s="29">
        <f t="shared" si="6"/>
        <v>10.228222805789791</v>
      </c>
    </row>
    <row r="115" spans="1:7" x14ac:dyDescent="0.35">
      <c r="A115" s="107"/>
      <c r="B115" s="106"/>
      <c r="C115" s="44">
        <v>2021</v>
      </c>
      <c r="D115" s="68">
        <v>112</v>
      </c>
      <c r="E115" s="25">
        <v>18657788000000</v>
      </c>
      <c r="F115" s="25">
        <v>2659787000000</v>
      </c>
      <c r="G115" s="29">
        <f t="shared" si="6"/>
        <v>7.0147677238816488</v>
      </c>
    </row>
    <row r="116" spans="1:7" x14ac:dyDescent="0.35">
      <c r="A116" s="107"/>
      <c r="B116" s="106"/>
      <c r="C116" s="44">
        <v>2022</v>
      </c>
      <c r="D116" s="68">
        <v>113</v>
      </c>
      <c r="E116" s="25">
        <v>29891015000000</v>
      </c>
      <c r="F116" s="25">
        <v>3726375000000</v>
      </c>
      <c r="G116" s="29">
        <f t="shared" si="6"/>
        <v>8.021472610781256</v>
      </c>
    </row>
    <row r="117" spans="1:7" x14ac:dyDescent="0.35">
      <c r="A117" s="107"/>
      <c r="B117" s="106"/>
      <c r="C117" s="44">
        <v>2023</v>
      </c>
      <c r="D117" s="68">
        <v>114</v>
      </c>
      <c r="E117" s="25">
        <v>35474581000000</v>
      </c>
      <c r="F117" s="25">
        <v>3759731000000</v>
      </c>
      <c r="G117" s="29">
        <f t="shared" si="6"/>
        <v>9.4354040222558471</v>
      </c>
    </row>
    <row r="118" spans="1:7" x14ac:dyDescent="0.35">
      <c r="A118" s="107"/>
      <c r="B118" s="106"/>
      <c r="C118" s="45">
        <v>2024</v>
      </c>
      <c r="D118" s="68">
        <v>115</v>
      </c>
      <c r="E118" s="25">
        <v>36464540000000</v>
      </c>
      <c r="F118" s="25">
        <v>3759731000000</v>
      </c>
      <c r="G118" s="29">
        <f t="shared" si="6"/>
        <v>9.6987098279105606</v>
      </c>
    </row>
    <row r="119" spans="1:7" x14ac:dyDescent="0.35">
      <c r="A119" s="107">
        <v>24</v>
      </c>
      <c r="B119" s="108" t="s">
        <v>97</v>
      </c>
      <c r="C119" s="44">
        <v>2020</v>
      </c>
      <c r="D119" s="68">
        <v>116</v>
      </c>
      <c r="E119" s="25">
        <v>30782968000000</v>
      </c>
      <c r="F119" s="25">
        <v>7270971000000</v>
      </c>
      <c r="G119" s="29">
        <f t="shared" ref="G119:G123" si="7">E119/F119</f>
        <v>4.2336804809151349</v>
      </c>
    </row>
    <row r="120" spans="1:7" x14ac:dyDescent="0.35">
      <c r="A120" s="107"/>
      <c r="B120" s="108"/>
      <c r="C120" s="44">
        <v>2021</v>
      </c>
      <c r="D120" s="68">
        <v>117</v>
      </c>
      <c r="E120" s="25">
        <v>34544380000000</v>
      </c>
      <c r="F120" s="25">
        <v>9257191000000</v>
      </c>
      <c r="G120" s="29">
        <f t="shared" si="7"/>
        <v>3.7316265808926272</v>
      </c>
    </row>
    <row r="121" spans="1:7" x14ac:dyDescent="0.35">
      <c r="A121" s="107"/>
      <c r="B121" s="108"/>
      <c r="C121" s="44">
        <v>2022</v>
      </c>
      <c r="D121" s="68">
        <v>118</v>
      </c>
      <c r="E121" s="25">
        <v>41568671000000</v>
      </c>
      <c r="F121" s="25">
        <v>9930753000000</v>
      </c>
      <c r="G121" s="29">
        <f t="shared" si="7"/>
        <v>4.1858528754063258</v>
      </c>
    </row>
    <row r="122" spans="1:7" x14ac:dyDescent="0.35">
      <c r="A122" s="107"/>
      <c r="B122" s="108"/>
      <c r="C122" s="44">
        <v>2023</v>
      </c>
      <c r="D122" s="68">
        <v>119</v>
      </c>
      <c r="E122" s="25">
        <v>44549099000000</v>
      </c>
      <c r="F122" s="25">
        <v>10273082000000</v>
      </c>
      <c r="G122" s="29">
        <f t="shared" si="7"/>
        <v>4.3364882125928714</v>
      </c>
    </row>
    <row r="123" spans="1:7" x14ac:dyDescent="0.35">
      <c r="A123" s="107"/>
      <c r="B123" s="108"/>
      <c r="C123" s="45">
        <v>2024</v>
      </c>
      <c r="D123" s="68">
        <v>120</v>
      </c>
      <c r="E123" s="25">
        <v>44951650000000</v>
      </c>
      <c r="F123" s="25">
        <v>13781185000000</v>
      </c>
      <c r="G123" s="29">
        <f t="shared" si="7"/>
        <v>3.2618131169416853</v>
      </c>
    </row>
  </sheetData>
  <mergeCells count="49">
    <mergeCell ref="A119:A123"/>
    <mergeCell ref="B119:B123"/>
    <mergeCell ref="A104:A108"/>
    <mergeCell ref="B104:B108"/>
    <mergeCell ref="A109:A113"/>
    <mergeCell ref="B109:B113"/>
    <mergeCell ref="A114:A118"/>
    <mergeCell ref="B114:B118"/>
    <mergeCell ref="A54:A58"/>
    <mergeCell ref="B54:B58"/>
    <mergeCell ref="A74:A78"/>
    <mergeCell ref="B74:B78"/>
    <mergeCell ref="A59:A63"/>
    <mergeCell ref="B59:B63"/>
    <mergeCell ref="A64:A68"/>
    <mergeCell ref="B64:B68"/>
    <mergeCell ref="A69:A73"/>
    <mergeCell ref="B69:B73"/>
    <mergeCell ref="A1:G2"/>
    <mergeCell ref="B9:B13"/>
    <mergeCell ref="A14:A18"/>
    <mergeCell ref="B14:B18"/>
    <mergeCell ref="B19:B23"/>
    <mergeCell ref="A19:A23"/>
    <mergeCell ref="A4:A8"/>
    <mergeCell ref="B4:B8"/>
    <mergeCell ref="A9:A13"/>
    <mergeCell ref="B24:B28"/>
    <mergeCell ref="A79:A83"/>
    <mergeCell ref="B79:B83"/>
    <mergeCell ref="A84:A88"/>
    <mergeCell ref="B84:B88"/>
    <mergeCell ref="A34:A38"/>
    <mergeCell ref="B34:B38"/>
    <mergeCell ref="A39:A43"/>
    <mergeCell ref="B39:B43"/>
    <mergeCell ref="A29:A33"/>
    <mergeCell ref="B29:B33"/>
    <mergeCell ref="A24:A28"/>
    <mergeCell ref="A44:A48"/>
    <mergeCell ref="B44:B48"/>
    <mergeCell ref="A49:A53"/>
    <mergeCell ref="B49:B53"/>
    <mergeCell ref="A89:A93"/>
    <mergeCell ref="B89:B93"/>
    <mergeCell ref="A94:A98"/>
    <mergeCell ref="B94:B98"/>
    <mergeCell ref="A99:A103"/>
    <mergeCell ref="B99:B103"/>
  </mergeCells>
  <pageMargins left="0.7" right="0.7" top="0.75" bottom="0.75" header="0.3" footer="0.3"/>
  <pageSetup paperSize="9" scale="68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9D539-0804-4B38-AA07-BAB3EA7BF4AC}">
  <dimension ref="A1:J123"/>
  <sheetViews>
    <sheetView view="pageBreakPreview" topLeftCell="A10" zoomScale="60" zoomScaleNormal="83" workbookViewId="0">
      <selection activeCell="C19" sqref="A19:XFD19"/>
    </sheetView>
  </sheetViews>
  <sheetFormatPr defaultRowHeight="14.5" x14ac:dyDescent="0.35"/>
  <cols>
    <col min="1" max="1" width="8.7265625" style="1"/>
    <col min="2" max="2" width="28.81640625" customWidth="1"/>
    <col min="3" max="4" width="11.1796875" customWidth="1"/>
    <col min="5" max="5" width="24.453125" customWidth="1"/>
    <col min="6" max="6" width="23.81640625" style="28" customWidth="1"/>
    <col min="7" max="7" width="14.7265625" customWidth="1"/>
  </cols>
  <sheetData>
    <row r="1" spans="1:10" ht="14.5" customHeight="1" x14ac:dyDescent="0.35">
      <c r="A1" s="123" t="s">
        <v>125</v>
      </c>
      <c r="B1" s="124"/>
      <c r="C1" s="124"/>
      <c r="D1" s="124"/>
      <c r="E1" s="124"/>
      <c r="F1" s="124"/>
      <c r="G1" s="125"/>
    </row>
    <row r="2" spans="1:10" ht="42" customHeight="1" thickBot="1" x14ac:dyDescent="0.4">
      <c r="A2" s="126"/>
      <c r="B2" s="127"/>
      <c r="C2" s="127"/>
      <c r="D2" s="127"/>
      <c r="E2" s="127"/>
      <c r="F2" s="127"/>
      <c r="G2" s="128"/>
    </row>
    <row r="3" spans="1:10" ht="15.5" x14ac:dyDescent="0.35">
      <c r="A3" s="72" t="s">
        <v>112</v>
      </c>
      <c r="B3" s="73" t="s">
        <v>109</v>
      </c>
      <c r="C3" s="73" t="s">
        <v>113</v>
      </c>
      <c r="D3" s="73" t="s">
        <v>112</v>
      </c>
      <c r="E3" s="73" t="s">
        <v>110</v>
      </c>
      <c r="F3" s="75" t="s">
        <v>111</v>
      </c>
      <c r="G3" s="74" t="s">
        <v>114</v>
      </c>
    </row>
    <row r="4" spans="1:10" x14ac:dyDescent="0.35">
      <c r="A4" s="115">
        <v>1</v>
      </c>
      <c r="B4" s="115" t="s">
        <v>6</v>
      </c>
      <c r="C4" s="60">
        <v>2020</v>
      </c>
      <c r="D4" s="67">
        <v>1</v>
      </c>
      <c r="E4" s="32">
        <v>82831000000</v>
      </c>
      <c r="F4" s="32">
        <v>55932000000</v>
      </c>
      <c r="G4" s="33">
        <f>E4/F4</f>
        <v>1.480923263963384</v>
      </c>
    </row>
    <row r="5" spans="1:10" x14ac:dyDescent="0.35">
      <c r="A5" s="115"/>
      <c r="B5" s="115"/>
      <c r="C5" s="60">
        <v>2021</v>
      </c>
      <c r="D5" s="67">
        <v>2</v>
      </c>
      <c r="E5" s="32">
        <v>83047000000</v>
      </c>
      <c r="F5" s="32">
        <v>55932000000</v>
      </c>
      <c r="G5" s="33">
        <f>E5/F5</f>
        <v>1.4847850961882285</v>
      </c>
    </row>
    <row r="6" spans="1:10" x14ac:dyDescent="0.35">
      <c r="A6" s="115"/>
      <c r="B6" s="115"/>
      <c r="C6" s="60">
        <v>2022</v>
      </c>
      <c r="D6" s="67">
        <v>3</v>
      </c>
      <c r="E6" s="32">
        <v>84570000000</v>
      </c>
      <c r="F6" s="32">
        <v>22638000000</v>
      </c>
      <c r="G6" s="33">
        <f t="shared" ref="G6:G8" si="0">E6/F6</f>
        <v>3.7357540418764907</v>
      </c>
      <c r="J6" s="55"/>
    </row>
    <row r="7" spans="1:10" x14ac:dyDescent="0.35">
      <c r="A7" s="115"/>
      <c r="B7" s="115"/>
      <c r="C7" s="60">
        <v>2023</v>
      </c>
      <c r="D7" s="67">
        <v>4</v>
      </c>
      <c r="E7" s="32">
        <v>89844000000</v>
      </c>
      <c r="F7" s="32">
        <v>19812000000</v>
      </c>
      <c r="G7" s="33">
        <f t="shared" si="0"/>
        <v>4.534827377347062</v>
      </c>
    </row>
    <row r="8" spans="1:10" x14ac:dyDescent="0.35">
      <c r="A8" s="115"/>
      <c r="B8" s="115"/>
      <c r="C8" s="60">
        <v>2024</v>
      </c>
      <c r="D8" s="67">
        <v>5</v>
      </c>
      <c r="E8" s="32">
        <v>103415000000</v>
      </c>
      <c r="F8" s="32">
        <v>19142000000</v>
      </c>
      <c r="G8" s="33">
        <f t="shared" si="0"/>
        <v>5.4025180231950687</v>
      </c>
    </row>
    <row r="9" spans="1:10" x14ac:dyDescent="0.35">
      <c r="A9" s="107">
        <v>2</v>
      </c>
      <c r="B9" s="115" t="s">
        <v>124</v>
      </c>
      <c r="C9" s="60">
        <v>2020</v>
      </c>
      <c r="D9" s="67">
        <v>6</v>
      </c>
      <c r="E9" s="32">
        <v>266197000000</v>
      </c>
      <c r="F9" s="32">
        <v>266197000000</v>
      </c>
      <c r="G9" s="33">
        <f>E9/F9</f>
        <v>1</v>
      </c>
    </row>
    <row r="10" spans="1:10" x14ac:dyDescent="0.35">
      <c r="A10" s="107"/>
      <c r="B10" s="115"/>
      <c r="C10" s="60">
        <v>2021</v>
      </c>
      <c r="D10" s="67">
        <v>7</v>
      </c>
      <c r="E10" s="32">
        <v>4390775000000</v>
      </c>
      <c r="F10" s="32">
        <v>4391775000000</v>
      </c>
      <c r="G10" s="33">
        <f>E10/F10</f>
        <v>0.99977230163202802</v>
      </c>
    </row>
    <row r="11" spans="1:10" x14ac:dyDescent="0.35">
      <c r="A11" s="107"/>
      <c r="B11" s="115"/>
      <c r="C11" s="60">
        <v>2022</v>
      </c>
      <c r="D11" s="67">
        <v>8</v>
      </c>
      <c r="E11" s="32">
        <v>3362579000000</v>
      </c>
      <c r="F11" s="32">
        <v>3362579000000</v>
      </c>
      <c r="G11" s="33">
        <f>E11/F11</f>
        <v>1</v>
      </c>
    </row>
    <row r="12" spans="1:10" x14ac:dyDescent="0.35">
      <c r="A12" s="107"/>
      <c r="B12" s="115"/>
      <c r="C12" s="60">
        <v>2023</v>
      </c>
      <c r="D12" s="67">
        <v>9</v>
      </c>
      <c r="E12" s="32">
        <v>2532000000</v>
      </c>
      <c r="F12" s="32">
        <v>2532000000</v>
      </c>
      <c r="G12" s="33">
        <f t="shared" ref="G12:G18" si="1">E12/F12</f>
        <v>1</v>
      </c>
    </row>
    <row r="13" spans="1:10" x14ac:dyDescent="0.35">
      <c r="A13" s="107"/>
      <c r="B13" s="115"/>
      <c r="C13" s="57">
        <v>2024</v>
      </c>
      <c r="D13" s="67">
        <v>10</v>
      </c>
      <c r="E13" s="32">
        <v>1344000000</v>
      </c>
      <c r="F13" s="32">
        <v>1344000000</v>
      </c>
      <c r="G13" s="33">
        <f t="shared" si="1"/>
        <v>1</v>
      </c>
    </row>
    <row r="14" spans="1:10" x14ac:dyDescent="0.35">
      <c r="A14" s="107">
        <v>3</v>
      </c>
      <c r="B14" s="106" t="s">
        <v>11</v>
      </c>
      <c r="C14" s="60">
        <v>2020</v>
      </c>
      <c r="D14" s="67">
        <v>11</v>
      </c>
      <c r="E14" s="32">
        <v>6208000000</v>
      </c>
      <c r="F14" s="32">
        <v>150241000000</v>
      </c>
      <c r="G14" s="33">
        <f t="shared" si="1"/>
        <v>4.1320278752138229E-2</v>
      </c>
    </row>
    <row r="15" spans="1:10" x14ac:dyDescent="0.35">
      <c r="A15" s="107"/>
      <c r="B15" s="106"/>
      <c r="C15" s="60">
        <v>2021</v>
      </c>
      <c r="D15" s="67">
        <v>12</v>
      </c>
      <c r="E15" s="32">
        <v>331657000000</v>
      </c>
      <c r="F15" s="32">
        <v>496275000000</v>
      </c>
      <c r="G15" s="33">
        <f t="shared" si="1"/>
        <v>0.66829278122008962</v>
      </c>
    </row>
    <row r="16" spans="1:10" x14ac:dyDescent="0.35">
      <c r="A16" s="107"/>
      <c r="B16" s="106"/>
      <c r="C16" s="60">
        <v>2022</v>
      </c>
      <c r="D16" s="67">
        <v>13</v>
      </c>
      <c r="E16" s="32">
        <v>648503000000</v>
      </c>
      <c r="F16" s="32">
        <v>887487000000</v>
      </c>
      <c r="G16" s="33">
        <f t="shared" si="1"/>
        <v>0.7307183091132603</v>
      </c>
    </row>
    <row r="17" spans="1:7" x14ac:dyDescent="0.35">
      <c r="A17" s="107"/>
      <c r="B17" s="106"/>
      <c r="C17" s="60">
        <v>2023</v>
      </c>
      <c r="D17" s="67">
        <v>14</v>
      </c>
      <c r="E17" s="32">
        <v>1378134000000</v>
      </c>
      <c r="F17" s="32">
        <v>1393406000000</v>
      </c>
      <c r="G17" s="33">
        <f t="shared" si="1"/>
        <v>0.9890398060579616</v>
      </c>
    </row>
    <row r="18" spans="1:7" x14ac:dyDescent="0.35">
      <c r="A18" s="107"/>
      <c r="B18" s="106"/>
      <c r="C18" s="57">
        <v>2024</v>
      </c>
      <c r="D18" s="67">
        <v>15</v>
      </c>
      <c r="E18" s="32">
        <v>1888024000000</v>
      </c>
      <c r="F18" s="32">
        <v>1892360000000</v>
      </c>
      <c r="G18" s="33">
        <f t="shared" si="1"/>
        <v>0.9977086812234458</v>
      </c>
    </row>
    <row r="19" spans="1:7" x14ac:dyDescent="0.35">
      <c r="A19" s="107">
        <v>4</v>
      </c>
      <c r="B19" s="107" t="s">
        <v>23</v>
      </c>
      <c r="C19" s="60">
        <v>2020</v>
      </c>
      <c r="D19" s="67">
        <v>16</v>
      </c>
      <c r="E19" s="25">
        <v>111766000000</v>
      </c>
      <c r="F19" s="25">
        <v>19446000000</v>
      </c>
      <c r="G19" s="29">
        <f>E19/F19</f>
        <v>5.747505913812609</v>
      </c>
    </row>
    <row r="20" spans="1:7" x14ac:dyDescent="0.35">
      <c r="A20" s="107"/>
      <c r="B20" s="107"/>
      <c r="C20" s="60">
        <v>2021</v>
      </c>
      <c r="D20" s="67">
        <v>17</v>
      </c>
      <c r="E20" s="25">
        <v>115039000000</v>
      </c>
      <c r="F20" s="25">
        <v>14691000000</v>
      </c>
      <c r="G20" s="29">
        <f t="shared" ref="G20:G23" si="2">E20/F20</f>
        <v>7.8305765434619836</v>
      </c>
    </row>
    <row r="21" spans="1:7" x14ac:dyDescent="0.35">
      <c r="A21" s="107"/>
      <c r="B21" s="107"/>
      <c r="C21" s="60">
        <v>2022</v>
      </c>
      <c r="D21" s="67">
        <v>18</v>
      </c>
      <c r="E21" s="25">
        <v>125307000000</v>
      </c>
      <c r="F21" s="25">
        <v>16806000000</v>
      </c>
      <c r="G21" s="29">
        <f t="shared" si="2"/>
        <v>7.4560871117458047</v>
      </c>
    </row>
    <row r="22" spans="1:7" x14ac:dyDescent="0.35">
      <c r="A22" s="107"/>
      <c r="B22" s="107"/>
      <c r="C22" s="60">
        <v>2023</v>
      </c>
      <c r="D22" s="67">
        <v>19</v>
      </c>
      <c r="E22" s="25">
        <v>134705000000</v>
      </c>
      <c r="F22" s="25">
        <v>19866000000</v>
      </c>
      <c r="G22" s="29">
        <f t="shared" si="2"/>
        <v>6.7806805597503272</v>
      </c>
    </row>
    <row r="23" spans="1:7" x14ac:dyDescent="0.35">
      <c r="A23" s="107"/>
      <c r="B23" s="107"/>
      <c r="C23" s="57">
        <v>2024</v>
      </c>
      <c r="D23" s="67">
        <v>20</v>
      </c>
      <c r="E23" s="25">
        <v>137733000000</v>
      </c>
      <c r="F23" s="25">
        <v>16720000000</v>
      </c>
      <c r="G23" s="29">
        <f t="shared" si="2"/>
        <v>8.2376196172248797</v>
      </c>
    </row>
    <row r="24" spans="1:7" x14ac:dyDescent="0.35">
      <c r="A24" s="107">
        <v>5</v>
      </c>
      <c r="B24" s="107" t="s">
        <v>26</v>
      </c>
      <c r="C24" s="44">
        <v>2020</v>
      </c>
      <c r="D24" s="67">
        <v>21</v>
      </c>
      <c r="E24" s="25">
        <v>2197454000000</v>
      </c>
      <c r="F24" s="25">
        <v>3355655000000</v>
      </c>
      <c r="G24" s="29">
        <f>E24/F24</f>
        <v>0.65485099034316696</v>
      </c>
    </row>
    <row r="25" spans="1:7" x14ac:dyDescent="0.35">
      <c r="A25" s="107"/>
      <c r="B25" s="107"/>
      <c r="C25" s="44">
        <v>2021</v>
      </c>
      <c r="D25" s="67">
        <v>22</v>
      </c>
      <c r="E25" s="25">
        <v>2447757000000</v>
      </c>
      <c r="F25" s="25">
        <v>3605958000000</v>
      </c>
      <c r="G25" s="29">
        <f t="shared" ref="G25:G28" si="3">E25/F25</f>
        <v>0.67880907098751564</v>
      </c>
    </row>
    <row r="26" spans="1:7" x14ac:dyDescent="0.35">
      <c r="A26" s="107"/>
      <c r="B26" s="107"/>
      <c r="C26" s="44">
        <v>2022</v>
      </c>
      <c r="D26" s="67">
        <v>23</v>
      </c>
      <c r="E26" s="25">
        <v>2713985000000</v>
      </c>
      <c r="F26" s="25">
        <v>3872186000000</v>
      </c>
      <c r="G26" s="29">
        <f t="shared" si="3"/>
        <v>0.70089220920689244</v>
      </c>
    </row>
    <row r="27" spans="1:7" x14ac:dyDescent="0.35">
      <c r="A27" s="107"/>
      <c r="B27" s="107"/>
      <c r="C27" s="44">
        <v>2023</v>
      </c>
      <c r="D27" s="67">
        <v>24</v>
      </c>
      <c r="E27" s="25">
        <v>1464067000000</v>
      </c>
      <c r="F27" s="25">
        <v>2622268000000</v>
      </c>
      <c r="G27" s="29">
        <f t="shared" si="3"/>
        <v>0.55832088863533402</v>
      </c>
    </row>
    <row r="28" spans="1:7" x14ac:dyDescent="0.35">
      <c r="A28" s="107"/>
      <c r="B28" s="107"/>
      <c r="C28" s="45">
        <v>2024</v>
      </c>
      <c r="D28" s="67">
        <v>25</v>
      </c>
      <c r="E28" s="25">
        <v>1559495000000</v>
      </c>
      <c r="F28" s="25">
        <v>2722675000000</v>
      </c>
      <c r="G28" s="29">
        <f t="shared" si="3"/>
        <v>0.5727804457013782</v>
      </c>
    </row>
    <row r="29" spans="1:7" x14ac:dyDescent="0.35">
      <c r="A29" s="107">
        <v>6</v>
      </c>
      <c r="B29" s="106" t="s">
        <v>27</v>
      </c>
      <c r="C29" s="44">
        <v>2020</v>
      </c>
      <c r="D29" s="67">
        <v>26</v>
      </c>
      <c r="E29" s="25">
        <v>11489265454</v>
      </c>
      <c r="F29" s="27">
        <v>4598000000</v>
      </c>
      <c r="G29" s="51">
        <f>E29/F29</f>
        <v>2.4987528173118747</v>
      </c>
    </row>
    <row r="30" spans="1:7" x14ac:dyDescent="0.35">
      <c r="A30" s="107"/>
      <c r="B30" s="106"/>
      <c r="C30" s="44">
        <v>2021</v>
      </c>
      <c r="D30" s="67">
        <v>27</v>
      </c>
      <c r="E30" s="25">
        <v>12209907554</v>
      </c>
      <c r="F30" s="27">
        <v>3544000000</v>
      </c>
      <c r="G30" s="51">
        <f t="shared" ref="G30:G33" si="4">E30/F30</f>
        <v>3.4452335084650114</v>
      </c>
    </row>
    <row r="31" spans="1:7" x14ac:dyDescent="0.35">
      <c r="A31" s="107"/>
      <c r="B31" s="106"/>
      <c r="C31" s="44">
        <v>2022</v>
      </c>
      <c r="D31" s="67">
        <v>28</v>
      </c>
      <c r="E31" s="25">
        <v>77956436833</v>
      </c>
      <c r="F31" s="27">
        <v>-65746000000</v>
      </c>
      <c r="G31" s="51">
        <f t="shared" si="4"/>
        <v>-1.1857213645392877</v>
      </c>
    </row>
    <row r="32" spans="1:7" x14ac:dyDescent="0.35">
      <c r="A32" s="107"/>
      <c r="B32" s="106"/>
      <c r="C32" s="44">
        <v>2023</v>
      </c>
      <c r="D32" s="67">
        <v>29</v>
      </c>
      <c r="E32" s="25">
        <v>80279624033</v>
      </c>
      <c r="F32" s="27">
        <v>-1355317000000</v>
      </c>
      <c r="G32" s="51">
        <f t="shared" si="4"/>
        <v>-5.9233097521096539E-2</v>
      </c>
    </row>
    <row r="33" spans="1:7" x14ac:dyDescent="0.35">
      <c r="A33" s="107"/>
      <c r="B33" s="106"/>
      <c r="C33" s="45">
        <v>2024</v>
      </c>
      <c r="D33" s="67">
        <v>30</v>
      </c>
      <c r="E33" s="25">
        <v>98978248701</v>
      </c>
      <c r="F33" s="27">
        <v>231542000000</v>
      </c>
      <c r="G33" s="51">
        <f t="shared" si="4"/>
        <v>0.42747427551372968</v>
      </c>
    </row>
    <row r="34" spans="1:7" x14ac:dyDescent="0.35">
      <c r="A34" s="107">
        <v>7</v>
      </c>
      <c r="B34" s="106" t="s">
        <v>29</v>
      </c>
      <c r="C34" s="44">
        <v>2020</v>
      </c>
      <c r="D34" s="67">
        <v>31</v>
      </c>
      <c r="E34" s="27">
        <v>33836146433</v>
      </c>
      <c r="F34" s="25">
        <v>33836146433</v>
      </c>
      <c r="G34" s="51">
        <f>E34/F34</f>
        <v>1</v>
      </c>
    </row>
    <row r="35" spans="1:7" x14ac:dyDescent="0.35">
      <c r="A35" s="107"/>
      <c r="B35" s="106"/>
      <c r="C35" s="44">
        <v>2021</v>
      </c>
      <c r="D35" s="67">
        <v>32</v>
      </c>
      <c r="E35" s="25">
        <v>36650672433</v>
      </c>
      <c r="F35" s="25">
        <v>36650672433</v>
      </c>
      <c r="G35" s="51">
        <f t="shared" ref="G35:G38" si="5">E35/F35</f>
        <v>1</v>
      </c>
    </row>
    <row r="36" spans="1:7" x14ac:dyDescent="0.35">
      <c r="A36" s="107"/>
      <c r="B36" s="106"/>
      <c r="C36" s="44">
        <v>2022</v>
      </c>
      <c r="D36" s="67">
        <v>33</v>
      </c>
      <c r="E36" s="25">
        <v>46202659585</v>
      </c>
      <c r="F36" s="25">
        <v>46392724251</v>
      </c>
      <c r="G36" s="51">
        <f t="shared" si="5"/>
        <v>0.99590313634155891</v>
      </c>
    </row>
    <row r="37" spans="1:7" x14ac:dyDescent="0.35">
      <c r="A37" s="107"/>
      <c r="B37" s="106"/>
      <c r="C37" s="44">
        <v>2023</v>
      </c>
      <c r="D37" s="67">
        <v>34</v>
      </c>
      <c r="E37" s="25">
        <v>62104820855</v>
      </c>
      <c r="F37" s="25">
        <v>62294885521</v>
      </c>
      <c r="G37" s="51">
        <f t="shared" si="5"/>
        <v>0.99694895231911251</v>
      </c>
    </row>
    <row r="38" spans="1:7" x14ac:dyDescent="0.35">
      <c r="A38" s="107"/>
      <c r="B38" s="106"/>
      <c r="C38" s="45">
        <v>2024</v>
      </c>
      <c r="D38" s="67">
        <v>35</v>
      </c>
      <c r="E38" s="25">
        <v>68246623335</v>
      </c>
      <c r="F38" s="25">
        <v>68316988835</v>
      </c>
      <c r="G38" s="51">
        <f t="shared" si="5"/>
        <v>0.99897001461569179</v>
      </c>
    </row>
    <row r="39" spans="1:7" x14ac:dyDescent="0.35">
      <c r="A39" s="107">
        <v>8</v>
      </c>
      <c r="B39" s="106" t="s">
        <v>32</v>
      </c>
      <c r="C39" s="44">
        <v>2020</v>
      </c>
      <c r="D39" s="67">
        <v>36</v>
      </c>
      <c r="E39" s="25">
        <v>1970253653</v>
      </c>
      <c r="F39" s="27">
        <v>804805618</v>
      </c>
      <c r="G39" s="51">
        <f>E39/F39</f>
        <v>2.4481112071461708</v>
      </c>
    </row>
    <row r="40" spans="1:7" x14ac:dyDescent="0.35">
      <c r="A40" s="107"/>
      <c r="B40" s="106"/>
      <c r="C40" s="44">
        <v>2021</v>
      </c>
      <c r="D40" s="67">
        <v>37</v>
      </c>
      <c r="E40" s="25">
        <v>4055178657</v>
      </c>
      <c r="F40" s="27">
        <v>2390087761</v>
      </c>
      <c r="G40" s="51">
        <f t="shared" ref="G40:G104" si="6">E40/F40</f>
        <v>1.6966651698610995</v>
      </c>
    </row>
    <row r="41" spans="1:7" x14ac:dyDescent="0.35">
      <c r="A41" s="107"/>
      <c r="B41" s="106"/>
      <c r="C41" s="44">
        <v>2022</v>
      </c>
      <c r="D41" s="67">
        <v>38</v>
      </c>
      <c r="E41" s="25">
        <v>4889046135</v>
      </c>
      <c r="F41" s="25">
        <v>2493365741</v>
      </c>
      <c r="G41" s="51">
        <f t="shared" si="6"/>
        <v>1.9608218941193833</v>
      </c>
    </row>
    <row r="42" spans="1:7" x14ac:dyDescent="0.35">
      <c r="A42" s="107"/>
      <c r="B42" s="106"/>
      <c r="C42" s="44">
        <v>2023</v>
      </c>
      <c r="D42" s="67">
        <v>39</v>
      </c>
      <c r="E42" s="25">
        <v>19067549567</v>
      </c>
      <c r="F42" s="25">
        <v>15082244074</v>
      </c>
      <c r="G42" s="51">
        <f t="shared" si="6"/>
        <v>1.2642382309586273</v>
      </c>
    </row>
    <row r="43" spans="1:7" x14ac:dyDescent="0.35">
      <c r="A43" s="107"/>
      <c r="B43" s="106"/>
      <c r="C43" s="45">
        <v>2024</v>
      </c>
      <c r="D43" s="67">
        <v>40</v>
      </c>
      <c r="E43" s="25">
        <v>52348489543</v>
      </c>
      <c r="F43" s="25">
        <v>44056045979</v>
      </c>
      <c r="G43" s="51">
        <f t="shared" si="6"/>
        <v>1.1882248708373131</v>
      </c>
    </row>
    <row r="44" spans="1:7" x14ac:dyDescent="0.35">
      <c r="A44" s="107">
        <v>9</v>
      </c>
      <c r="B44" s="106" t="s">
        <v>51</v>
      </c>
      <c r="C44" s="44">
        <v>2020</v>
      </c>
      <c r="D44" s="67">
        <v>41</v>
      </c>
      <c r="E44" s="53">
        <v>2203093000000</v>
      </c>
      <c r="F44" s="53">
        <v>1586670000000</v>
      </c>
      <c r="G44" s="51">
        <f t="shared" si="6"/>
        <v>1.3885010745775743</v>
      </c>
    </row>
    <row r="45" spans="1:7" x14ac:dyDescent="0.35">
      <c r="A45" s="107"/>
      <c r="B45" s="106"/>
      <c r="C45" s="44">
        <v>2021</v>
      </c>
      <c r="D45" s="67">
        <v>42</v>
      </c>
      <c r="E45" s="53">
        <v>2510824000000</v>
      </c>
      <c r="F45" s="53">
        <v>1699430000000</v>
      </c>
      <c r="G45" s="51">
        <f t="shared" si="6"/>
        <v>1.4774506746379668</v>
      </c>
    </row>
    <row r="46" spans="1:7" x14ac:dyDescent="0.35">
      <c r="A46" s="107"/>
      <c r="B46" s="106"/>
      <c r="C46" s="44">
        <v>2022</v>
      </c>
      <c r="D46" s="67">
        <v>43</v>
      </c>
      <c r="E46" s="53">
        <v>2784736000000</v>
      </c>
      <c r="F46" s="53">
        <v>1731999000000</v>
      </c>
      <c r="G46" s="51">
        <f t="shared" si="6"/>
        <v>1.607816170794556</v>
      </c>
    </row>
    <row r="47" spans="1:7" x14ac:dyDescent="0.35">
      <c r="A47" s="107"/>
      <c r="B47" s="106"/>
      <c r="C47" s="44">
        <v>2023</v>
      </c>
      <c r="D47" s="67">
        <v>44</v>
      </c>
      <c r="E47" s="53">
        <v>3114336000000</v>
      </c>
      <c r="F47" s="53">
        <v>1814485000000</v>
      </c>
      <c r="G47" s="51">
        <f t="shared" si="6"/>
        <v>1.7163746186934585</v>
      </c>
    </row>
    <row r="48" spans="1:7" x14ac:dyDescent="0.35">
      <c r="A48" s="107"/>
      <c r="B48" s="106"/>
      <c r="C48" s="45">
        <v>2024</v>
      </c>
      <c r="D48" s="67">
        <v>45</v>
      </c>
      <c r="E48" s="53">
        <v>3527996000000</v>
      </c>
      <c r="F48" s="53">
        <v>1960549000000</v>
      </c>
      <c r="G48" s="51">
        <f t="shared" si="6"/>
        <v>1.7994939172650111</v>
      </c>
    </row>
    <row r="49" spans="1:7" x14ac:dyDescent="0.35">
      <c r="A49" s="107">
        <v>10</v>
      </c>
      <c r="B49" s="108" t="s">
        <v>52</v>
      </c>
      <c r="C49" s="44">
        <v>2020</v>
      </c>
      <c r="D49" s="67">
        <v>46</v>
      </c>
      <c r="E49" s="25">
        <v>88246000000</v>
      </c>
      <c r="F49" s="25">
        <v>16668000000</v>
      </c>
      <c r="G49" s="51">
        <f t="shared" si="6"/>
        <v>5.2943364530837531</v>
      </c>
    </row>
    <row r="50" spans="1:7" x14ac:dyDescent="0.35">
      <c r="A50" s="107"/>
      <c r="B50" s="108"/>
      <c r="C50" s="44">
        <v>2021</v>
      </c>
      <c r="D50" s="67">
        <v>47</v>
      </c>
      <c r="E50" s="25">
        <v>90276000000</v>
      </c>
      <c r="F50" s="25">
        <v>12689000000</v>
      </c>
      <c r="G50" s="51">
        <f t="shared" si="6"/>
        <v>7.1145086295216329</v>
      </c>
    </row>
    <row r="51" spans="1:7" x14ac:dyDescent="0.35">
      <c r="A51" s="107"/>
      <c r="B51" s="108"/>
      <c r="C51" s="44">
        <v>2022</v>
      </c>
      <c r="D51" s="67">
        <v>48</v>
      </c>
      <c r="E51" s="25">
        <v>92145000000</v>
      </c>
      <c r="F51" s="25">
        <v>9001000000</v>
      </c>
      <c r="G51" s="51">
        <f t="shared" si="6"/>
        <v>10.237195867125875</v>
      </c>
    </row>
    <row r="52" spans="1:7" x14ac:dyDescent="0.35">
      <c r="A52" s="107"/>
      <c r="B52" s="108"/>
      <c r="C52" s="44">
        <v>2023</v>
      </c>
      <c r="D52" s="67">
        <v>49</v>
      </c>
      <c r="E52" s="25">
        <v>97556000000</v>
      </c>
      <c r="F52" s="25">
        <v>10693000000</v>
      </c>
      <c r="G52" s="51">
        <f t="shared" si="6"/>
        <v>9.1233517254278507</v>
      </c>
    </row>
    <row r="53" spans="1:7" x14ac:dyDescent="0.35">
      <c r="A53" s="107"/>
      <c r="B53" s="108"/>
      <c r="C53" s="45">
        <v>2024</v>
      </c>
      <c r="D53" s="67">
        <v>50</v>
      </c>
      <c r="E53" s="25">
        <v>108906000000</v>
      </c>
      <c r="F53" s="25">
        <v>28708000000</v>
      </c>
      <c r="G53" s="51">
        <f t="shared" si="6"/>
        <v>3.7935767033579491</v>
      </c>
    </row>
    <row r="54" spans="1:7" x14ac:dyDescent="0.35">
      <c r="A54" s="107">
        <v>11</v>
      </c>
      <c r="B54" s="106" t="s">
        <v>53</v>
      </c>
      <c r="C54" s="44">
        <v>2020</v>
      </c>
      <c r="D54" s="67">
        <v>51</v>
      </c>
      <c r="E54" s="25">
        <v>5255000000</v>
      </c>
      <c r="F54" s="25">
        <v>3162000000</v>
      </c>
      <c r="G54" s="51">
        <f t="shared" si="6"/>
        <v>1.6619228336495888</v>
      </c>
    </row>
    <row r="55" spans="1:7" x14ac:dyDescent="0.35">
      <c r="A55" s="107"/>
      <c r="B55" s="106"/>
      <c r="C55" s="44">
        <v>2021</v>
      </c>
      <c r="D55" s="67">
        <v>52</v>
      </c>
      <c r="E55" s="25">
        <v>5275000000</v>
      </c>
      <c r="F55" s="25">
        <v>2127000000</v>
      </c>
      <c r="G55" s="51">
        <f t="shared" si="6"/>
        <v>2.4800188058298072</v>
      </c>
    </row>
    <row r="56" spans="1:7" x14ac:dyDescent="0.35">
      <c r="A56" s="107"/>
      <c r="B56" s="106"/>
      <c r="C56" s="44">
        <v>2022</v>
      </c>
      <c r="D56" s="67">
        <v>53</v>
      </c>
      <c r="E56" s="25">
        <v>15929000000</v>
      </c>
      <c r="F56" s="25">
        <v>11674000000</v>
      </c>
      <c r="G56" s="51">
        <f t="shared" si="6"/>
        <v>1.3644851807435325</v>
      </c>
    </row>
    <row r="57" spans="1:7" x14ac:dyDescent="0.35">
      <c r="A57" s="107"/>
      <c r="B57" s="106"/>
      <c r="C57" s="44">
        <v>2023</v>
      </c>
      <c r="D57" s="67">
        <v>54</v>
      </c>
      <c r="E57" s="25">
        <v>18096000000</v>
      </c>
      <c r="F57" s="25">
        <v>11447000000</v>
      </c>
      <c r="G57" s="51">
        <f t="shared" si="6"/>
        <v>1.5808508779592907</v>
      </c>
    </row>
    <row r="58" spans="1:7" x14ac:dyDescent="0.35">
      <c r="A58" s="107"/>
      <c r="B58" s="106"/>
      <c r="C58" s="45">
        <v>2024</v>
      </c>
      <c r="D58" s="67">
        <v>55</v>
      </c>
      <c r="E58" s="25">
        <v>20280000000</v>
      </c>
      <c r="F58" s="25">
        <v>10703000000</v>
      </c>
      <c r="G58" s="51">
        <f t="shared" si="6"/>
        <v>1.894795851630384</v>
      </c>
    </row>
    <row r="59" spans="1:7" x14ac:dyDescent="0.35">
      <c r="A59" s="107">
        <v>12</v>
      </c>
      <c r="B59" s="106" t="s">
        <v>57</v>
      </c>
      <c r="C59" s="44">
        <v>2020</v>
      </c>
      <c r="D59" s="67">
        <v>56</v>
      </c>
      <c r="E59" s="25">
        <v>106976000000</v>
      </c>
      <c r="F59" s="25">
        <v>34524000000</v>
      </c>
      <c r="G59" s="51">
        <f t="shared" si="6"/>
        <v>3.0985980767002665</v>
      </c>
    </row>
    <row r="60" spans="1:7" x14ac:dyDescent="0.35">
      <c r="A60" s="107"/>
      <c r="B60" s="106"/>
      <c r="C60" s="44">
        <v>2021</v>
      </c>
      <c r="D60" s="67">
        <v>57</v>
      </c>
      <c r="E60" s="25">
        <v>135355000000</v>
      </c>
      <c r="F60" s="25">
        <v>52779000000</v>
      </c>
      <c r="G60" s="51">
        <f t="shared" si="6"/>
        <v>2.564561662782546</v>
      </c>
    </row>
    <row r="61" spans="1:7" x14ac:dyDescent="0.35">
      <c r="A61" s="107"/>
      <c r="B61" s="106"/>
      <c r="C61" s="44">
        <v>2022</v>
      </c>
      <c r="D61" s="67">
        <v>58</v>
      </c>
      <c r="E61" s="25">
        <v>150057000000</v>
      </c>
      <c r="F61" s="25">
        <v>57148000000</v>
      </c>
      <c r="G61" s="51">
        <f t="shared" si="6"/>
        <v>2.6257611814936657</v>
      </c>
    </row>
    <row r="62" spans="1:7" x14ac:dyDescent="0.35">
      <c r="A62" s="107"/>
      <c r="B62" s="106"/>
      <c r="C62" s="44">
        <v>2023</v>
      </c>
      <c r="D62" s="67">
        <v>59</v>
      </c>
      <c r="E62" s="25">
        <v>164411000000</v>
      </c>
      <c r="F62" s="25">
        <v>59892000000</v>
      </c>
      <c r="G62" s="51">
        <f t="shared" si="6"/>
        <v>2.7451245575368999</v>
      </c>
    </row>
    <row r="63" spans="1:7" x14ac:dyDescent="0.35">
      <c r="A63" s="107"/>
      <c r="B63" s="106"/>
      <c r="C63" s="45">
        <v>2024</v>
      </c>
      <c r="D63" s="67">
        <v>60</v>
      </c>
      <c r="E63" s="25">
        <v>176709000000</v>
      </c>
      <c r="F63" s="25">
        <v>60549000000</v>
      </c>
      <c r="G63" s="51">
        <f t="shared" si="6"/>
        <v>2.9184462171134125</v>
      </c>
    </row>
    <row r="64" spans="1:7" x14ac:dyDescent="0.35">
      <c r="A64" s="107">
        <v>13</v>
      </c>
      <c r="B64" s="106" t="s">
        <v>58</v>
      </c>
      <c r="C64" s="44">
        <v>2020</v>
      </c>
      <c r="D64" s="67">
        <v>61</v>
      </c>
      <c r="E64" s="25">
        <v>7989638000000</v>
      </c>
      <c r="F64" s="25">
        <v>7989638000000</v>
      </c>
      <c r="G64" s="51">
        <f t="shared" si="6"/>
        <v>1</v>
      </c>
    </row>
    <row r="65" spans="1:7" x14ac:dyDescent="0.35">
      <c r="A65" s="107"/>
      <c r="B65" s="106"/>
      <c r="C65" s="44">
        <v>2021</v>
      </c>
      <c r="D65" s="67">
        <v>62</v>
      </c>
      <c r="E65" s="25">
        <v>8193138000000</v>
      </c>
      <c r="F65" s="25">
        <v>8193138000000</v>
      </c>
      <c r="G65" s="51">
        <f t="shared" si="6"/>
        <v>1</v>
      </c>
    </row>
    <row r="66" spans="1:7" x14ac:dyDescent="0.35">
      <c r="A66" s="107"/>
      <c r="B66" s="106"/>
      <c r="C66" s="44">
        <v>2022</v>
      </c>
      <c r="D66" s="67">
        <v>63</v>
      </c>
      <c r="E66" s="25">
        <v>14153235000000</v>
      </c>
      <c r="F66" s="25">
        <v>14153235000000</v>
      </c>
      <c r="G66" s="51">
        <f t="shared" si="6"/>
        <v>1</v>
      </c>
    </row>
    <row r="67" spans="1:7" x14ac:dyDescent="0.35">
      <c r="A67" s="107"/>
      <c r="B67" s="106"/>
      <c r="C67" s="44">
        <v>2023</v>
      </c>
      <c r="D67" s="67">
        <v>64</v>
      </c>
      <c r="E67" s="25">
        <v>13795938000000</v>
      </c>
      <c r="F67" s="25">
        <v>13795938000000</v>
      </c>
      <c r="G67" s="51">
        <f t="shared" si="6"/>
        <v>1</v>
      </c>
    </row>
    <row r="68" spans="1:7" x14ac:dyDescent="0.35">
      <c r="A68" s="107"/>
      <c r="B68" s="106"/>
      <c r="C68" s="45">
        <v>2024</v>
      </c>
      <c r="D68" s="67">
        <v>65</v>
      </c>
      <c r="E68" s="25">
        <v>15101453000000</v>
      </c>
      <c r="F68" s="25">
        <v>15101453000000</v>
      </c>
      <c r="G68" s="51">
        <f t="shared" si="6"/>
        <v>1</v>
      </c>
    </row>
    <row r="69" spans="1:7" x14ac:dyDescent="0.35">
      <c r="A69" s="107">
        <v>14</v>
      </c>
      <c r="B69" s="106" t="s">
        <v>59</v>
      </c>
      <c r="C69" s="44">
        <v>2020</v>
      </c>
      <c r="D69" s="67">
        <v>66</v>
      </c>
      <c r="E69" s="25">
        <v>3673819000000</v>
      </c>
      <c r="F69" s="25">
        <v>9157842000000</v>
      </c>
      <c r="G69" s="51">
        <f t="shared" si="6"/>
        <v>0.401166453843602</v>
      </c>
    </row>
    <row r="70" spans="1:7" x14ac:dyDescent="0.35">
      <c r="A70" s="107"/>
      <c r="B70" s="106"/>
      <c r="C70" s="44">
        <v>2021</v>
      </c>
      <c r="D70" s="67">
        <v>67</v>
      </c>
      <c r="E70" s="25">
        <v>7155215000000</v>
      </c>
      <c r="F70" s="25">
        <v>10634761000000</v>
      </c>
      <c r="G70" s="51">
        <f t="shared" si="6"/>
        <v>0.67281389774532785</v>
      </c>
    </row>
    <row r="71" spans="1:7" x14ac:dyDescent="0.35">
      <c r="A71" s="107"/>
      <c r="B71" s="106"/>
      <c r="C71" s="44">
        <v>2022</v>
      </c>
      <c r="D71" s="67">
        <v>68</v>
      </c>
      <c r="E71" s="25">
        <v>9060895000000</v>
      </c>
      <c r="F71" s="25">
        <v>11712040000000</v>
      </c>
      <c r="G71" s="51">
        <f t="shared" si="6"/>
        <v>0.77363934890932751</v>
      </c>
    </row>
    <row r="72" spans="1:7" x14ac:dyDescent="0.35">
      <c r="A72" s="107"/>
      <c r="B72" s="106"/>
      <c r="C72" s="44">
        <v>2023</v>
      </c>
      <c r="D72" s="67">
        <v>69</v>
      </c>
      <c r="E72" s="25">
        <v>9952179000000</v>
      </c>
      <c r="F72" s="25">
        <v>13669071000000</v>
      </c>
      <c r="G72" s="51">
        <f t="shared" si="6"/>
        <v>0.72808013068335076</v>
      </c>
    </row>
    <row r="73" spans="1:7" x14ac:dyDescent="0.35">
      <c r="A73" s="107"/>
      <c r="B73" s="106"/>
      <c r="C73" s="45">
        <v>2024</v>
      </c>
      <c r="D73" s="67">
        <v>70</v>
      </c>
      <c r="E73" s="25">
        <v>11125008000000</v>
      </c>
      <c r="F73" s="25">
        <v>15743152000000</v>
      </c>
      <c r="G73" s="51">
        <f t="shared" si="6"/>
        <v>0.70665696424705804</v>
      </c>
    </row>
    <row r="74" spans="1:7" x14ac:dyDescent="0.35">
      <c r="A74" s="107">
        <v>15</v>
      </c>
      <c r="B74" s="106" t="s">
        <v>60</v>
      </c>
      <c r="C74" s="44">
        <v>2020</v>
      </c>
      <c r="D74" s="67">
        <v>71</v>
      </c>
      <c r="E74" s="25">
        <v>26141345727000</v>
      </c>
      <c r="F74" s="27">
        <v>6652236482000</v>
      </c>
      <c r="G74" s="51">
        <f t="shared" si="6"/>
        <v>3.9297078204803362</v>
      </c>
    </row>
    <row r="75" spans="1:7" x14ac:dyDescent="0.35">
      <c r="A75" s="107"/>
      <c r="B75" s="106"/>
      <c r="C75" s="44">
        <v>2021</v>
      </c>
      <c r="D75" s="67">
        <v>72</v>
      </c>
      <c r="E75" s="25">
        <v>28370369227000</v>
      </c>
      <c r="F75" s="27">
        <v>4969276629000</v>
      </c>
      <c r="G75" s="51">
        <f t="shared" si="6"/>
        <v>5.7091547412423189</v>
      </c>
    </row>
    <row r="76" spans="1:7" x14ac:dyDescent="0.35">
      <c r="A76" s="107"/>
      <c r="B76" s="106"/>
      <c r="C76" s="44">
        <v>2022</v>
      </c>
      <c r="D76" s="67">
        <v>73</v>
      </c>
      <c r="E76" s="25">
        <v>32195354319000</v>
      </c>
      <c r="F76" s="27">
        <v>13069065119000</v>
      </c>
      <c r="G76" s="51">
        <f t="shared" si="6"/>
        <v>2.4634779937085107</v>
      </c>
    </row>
    <row r="77" spans="1:7" x14ac:dyDescent="0.35">
      <c r="A77" s="107"/>
      <c r="B77" s="106"/>
      <c r="C77" s="44">
        <v>2023</v>
      </c>
      <c r="D77" s="67">
        <v>74</v>
      </c>
      <c r="E77" s="25">
        <v>32412914319000</v>
      </c>
      <c r="F77" s="27">
        <v>17446515811000</v>
      </c>
      <c r="G77" s="51">
        <f t="shared" si="6"/>
        <v>1.8578445501745231</v>
      </c>
    </row>
    <row r="78" spans="1:7" x14ac:dyDescent="0.35">
      <c r="A78" s="107"/>
      <c r="B78" s="106"/>
      <c r="C78" s="45">
        <v>2024</v>
      </c>
      <c r="D78" s="67">
        <v>75</v>
      </c>
      <c r="E78" s="25">
        <v>38053614319000</v>
      </c>
      <c r="F78" s="27">
        <v>21167515970000</v>
      </c>
      <c r="G78" s="51">
        <f t="shared" si="6"/>
        <v>1.7977364171087478</v>
      </c>
    </row>
    <row r="79" spans="1:7" x14ac:dyDescent="0.35">
      <c r="A79" s="107">
        <v>16</v>
      </c>
      <c r="B79" s="106" t="s">
        <v>62</v>
      </c>
      <c r="C79" s="44">
        <v>2020</v>
      </c>
      <c r="D79" s="67">
        <v>76</v>
      </c>
      <c r="E79" s="25">
        <v>980836000000</v>
      </c>
      <c r="F79" s="27">
        <v>205574000000</v>
      </c>
      <c r="G79" s="51">
        <f t="shared" si="6"/>
        <v>4.7712064755270607</v>
      </c>
    </row>
    <row r="80" spans="1:7" x14ac:dyDescent="0.35">
      <c r="A80" s="107"/>
      <c r="B80" s="106"/>
      <c r="C80" s="44">
        <v>2021</v>
      </c>
      <c r="D80" s="67">
        <v>77</v>
      </c>
      <c r="E80" s="25">
        <v>1035576000000</v>
      </c>
      <c r="F80" s="27">
        <v>187043000000</v>
      </c>
      <c r="G80" s="51">
        <f t="shared" si="6"/>
        <v>5.5365664579802507</v>
      </c>
    </row>
    <row r="81" spans="1:7" x14ac:dyDescent="0.35">
      <c r="A81" s="107"/>
      <c r="B81" s="106"/>
      <c r="C81" s="44">
        <v>2022</v>
      </c>
      <c r="D81" s="67">
        <v>78</v>
      </c>
      <c r="E81" s="25">
        <v>1133229000000</v>
      </c>
      <c r="F81" s="27">
        <v>215197000000</v>
      </c>
      <c r="G81" s="51">
        <f t="shared" si="6"/>
        <v>5.2660074257540765</v>
      </c>
    </row>
    <row r="82" spans="1:7" x14ac:dyDescent="0.35">
      <c r="A82" s="107"/>
      <c r="B82" s="106"/>
      <c r="C82" s="44">
        <v>2023</v>
      </c>
      <c r="D82" s="67">
        <v>79</v>
      </c>
      <c r="E82" s="25">
        <v>1377463000000</v>
      </c>
      <c r="F82" s="27">
        <v>307033000000</v>
      </c>
      <c r="G82" s="51">
        <f t="shared" si="6"/>
        <v>4.4863679148495441</v>
      </c>
    </row>
    <row r="83" spans="1:7" x14ac:dyDescent="0.35">
      <c r="A83" s="107"/>
      <c r="B83" s="106"/>
      <c r="C83" s="45">
        <v>2024</v>
      </c>
      <c r="D83" s="67">
        <v>80</v>
      </c>
      <c r="E83" s="25">
        <v>1496991000000</v>
      </c>
      <c r="F83" s="27">
        <v>309949000000</v>
      </c>
      <c r="G83" s="51">
        <f t="shared" si="6"/>
        <v>4.8297978054454118</v>
      </c>
    </row>
    <row r="84" spans="1:7" x14ac:dyDescent="0.35">
      <c r="A84" s="107">
        <v>17</v>
      </c>
      <c r="B84" s="106" t="s">
        <v>63</v>
      </c>
      <c r="C84" s="44">
        <v>2020</v>
      </c>
      <c r="D84" s="67">
        <v>81</v>
      </c>
      <c r="E84" s="25">
        <v>415497000000</v>
      </c>
      <c r="F84" s="27">
        <v>447561000000</v>
      </c>
      <c r="G84" s="51">
        <f t="shared" si="6"/>
        <v>0.92835836902679192</v>
      </c>
    </row>
    <row r="85" spans="1:7" x14ac:dyDescent="0.35">
      <c r="A85" s="107"/>
      <c r="B85" s="106"/>
      <c r="C85" s="44">
        <v>2021</v>
      </c>
      <c r="D85" s="67">
        <v>82</v>
      </c>
      <c r="E85" s="25">
        <v>506368000000</v>
      </c>
      <c r="F85" s="27">
        <v>543984000000</v>
      </c>
      <c r="G85" s="51">
        <f t="shared" si="6"/>
        <v>0.93085090737962883</v>
      </c>
    </row>
    <row r="86" spans="1:7" x14ac:dyDescent="0.35">
      <c r="A86" s="107"/>
      <c r="B86" s="106"/>
      <c r="C86" s="44">
        <v>2022</v>
      </c>
      <c r="D86" s="67">
        <v>83</v>
      </c>
      <c r="E86" s="25">
        <v>484653000000</v>
      </c>
      <c r="F86" s="27">
        <v>734740000000</v>
      </c>
      <c r="G86" s="51">
        <f t="shared" si="6"/>
        <v>0.65962517353077277</v>
      </c>
    </row>
    <row r="87" spans="1:7" x14ac:dyDescent="0.35">
      <c r="A87" s="107"/>
      <c r="B87" s="106"/>
      <c r="C87" s="44">
        <v>2023</v>
      </c>
      <c r="D87" s="67">
        <v>84</v>
      </c>
      <c r="E87" s="25">
        <v>590418000000</v>
      </c>
      <c r="F87" s="27">
        <v>939389000000</v>
      </c>
      <c r="G87" s="51">
        <f t="shared" si="6"/>
        <v>0.62851278863175963</v>
      </c>
    </row>
    <row r="88" spans="1:7" x14ac:dyDescent="0.35">
      <c r="A88" s="107"/>
      <c r="B88" s="106"/>
      <c r="C88" s="45">
        <v>2024</v>
      </c>
      <c r="D88" s="67">
        <v>85</v>
      </c>
      <c r="E88" s="25">
        <v>997322000000</v>
      </c>
      <c r="F88" s="27">
        <v>1282172000000</v>
      </c>
      <c r="G88" s="51">
        <f t="shared" si="6"/>
        <v>0.77783791878156749</v>
      </c>
    </row>
    <row r="89" spans="1:7" x14ac:dyDescent="0.35">
      <c r="A89" s="107">
        <v>18</v>
      </c>
      <c r="B89" s="106" t="s">
        <v>83</v>
      </c>
      <c r="C89" s="44">
        <v>2020</v>
      </c>
      <c r="D89" s="67">
        <v>86</v>
      </c>
      <c r="E89" s="25">
        <v>12290053101</v>
      </c>
      <c r="F89" s="27">
        <v>1676206298</v>
      </c>
      <c r="G89" s="51">
        <f t="shared" si="6"/>
        <v>7.3320647438588731</v>
      </c>
    </row>
    <row r="90" spans="1:7" x14ac:dyDescent="0.35">
      <c r="A90" s="107"/>
      <c r="B90" s="106"/>
      <c r="C90" s="44">
        <v>2021</v>
      </c>
      <c r="D90" s="67">
        <v>87</v>
      </c>
      <c r="E90" s="25">
        <v>12290053101</v>
      </c>
      <c r="F90" s="27">
        <v>545707452</v>
      </c>
      <c r="G90" s="51">
        <f t="shared" si="6"/>
        <v>22.521321737420585</v>
      </c>
    </row>
    <row r="91" spans="1:7" x14ac:dyDescent="0.35">
      <c r="A91" s="107"/>
      <c r="B91" s="106"/>
      <c r="C91" s="44">
        <v>2022</v>
      </c>
      <c r="D91" s="67">
        <v>88</v>
      </c>
      <c r="E91" s="25">
        <v>20246413101</v>
      </c>
      <c r="F91" s="27">
        <v>7963508207</v>
      </c>
      <c r="G91" s="51">
        <f t="shared" si="6"/>
        <v>2.5423987236182177</v>
      </c>
    </row>
    <row r="92" spans="1:7" x14ac:dyDescent="0.35">
      <c r="A92" s="107"/>
      <c r="B92" s="106"/>
      <c r="C92" s="44">
        <v>2023</v>
      </c>
      <c r="D92" s="67">
        <v>89</v>
      </c>
      <c r="E92" s="25">
        <v>23122896101</v>
      </c>
      <c r="F92" s="27">
        <v>4721638125</v>
      </c>
      <c r="G92" s="51">
        <f t="shared" si="6"/>
        <v>4.8972190347603144</v>
      </c>
    </row>
    <row r="93" spans="1:7" x14ac:dyDescent="0.35">
      <c r="A93" s="107"/>
      <c r="B93" s="106"/>
      <c r="C93" s="45">
        <v>2024</v>
      </c>
      <c r="D93" s="67">
        <v>90</v>
      </c>
      <c r="E93" s="25">
        <v>27682896101</v>
      </c>
      <c r="F93" s="27">
        <v>5480819313</v>
      </c>
      <c r="G93" s="51">
        <f t="shared" si="6"/>
        <v>5.0508682224459971</v>
      </c>
    </row>
    <row r="94" spans="1:7" x14ac:dyDescent="0.35">
      <c r="A94" s="107">
        <v>19</v>
      </c>
      <c r="B94" s="108" t="s">
        <v>88</v>
      </c>
      <c r="C94" s="44">
        <v>2020</v>
      </c>
      <c r="D94" s="67">
        <v>91</v>
      </c>
      <c r="E94" s="25">
        <v>73211000000</v>
      </c>
      <c r="F94" s="27">
        <v>36606000000</v>
      </c>
      <c r="G94" s="51">
        <f t="shared" si="6"/>
        <v>1.9999726820739769</v>
      </c>
    </row>
    <row r="95" spans="1:7" x14ac:dyDescent="0.35">
      <c r="A95" s="107"/>
      <c r="B95" s="108"/>
      <c r="C95" s="44">
        <v>2021</v>
      </c>
      <c r="D95" s="67">
        <v>92</v>
      </c>
      <c r="E95" s="25">
        <v>76672000000</v>
      </c>
      <c r="F95" s="27">
        <v>32731000000</v>
      </c>
      <c r="G95" s="51">
        <f t="shared" si="6"/>
        <v>2.3424887721120649</v>
      </c>
    </row>
    <row r="96" spans="1:7" x14ac:dyDescent="0.35">
      <c r="A96" s="107"/>
      <c r="B96" s="108"/>
      <c r="C96" s="44">
        <v>2022</v>
      </c>
      <c r="D96" s="67">
        <v>93</v>
      </c>
      <c r="E96" s="25">
        <v>79735000000</v>
      </c>
      <c r="F96" s="27">
        <v>31164000000</v>
      </c>
      <c r="G96" s="51">
        <f t="shared" si="6"/>
        <v>2.5585611603131819</v>
      </c>
    </row>
    <row r="97" spans="1:7" x14ac:dyDescent="0.35">
      <c r="A97" s="107"/>
      <c r="B97" s="108"/>
      <c r="C97" s="44">
        <v>2023</v>
      </c>
      <c r="D97" s="67">
        <v>94</v>
      </c>
      <c r="E97" s="25">
        <v>92838000000</v>
      </c>
      <c r="F97" s="27">
        <v>31873000000</v>
      </c>
      <c r="G97" s="51">
        <f t="shared" si="6"/>
        <v>2.9127474665077027</v>
      </c>
    </row>
    <row r="98" spans="1:7" x14ac:dyDescent="0.35">
      <c r="A98" s="107"/>
      <c r="B98" s="108"/>
      <c r="C98" s="45">
        <v>2024</v>
      </c>
      <c r="D98" s="67">
        <v>95</v>
      </c>
      <c r="E98" s="25">
        <v>101845000000</v>
      </c>
      <c r="F98" s="27">
        <v>25487000000</v>
      </c>
      <c r="G98" s="51">
        <f t="shared" si="6"/>
        <v>3.9959587240554009</v>
      </c>
    </row>
    <row r="99" spans="1:7" x14ac:dyDescent="0.35">
      <c r="A99" s="107">
        <v>20</v>
      </c>
      <c r="B99" s="106" t="s">
        <v>89</v>
      </c>
      <c r="C99" s="44">
        <v>2020</v>
      </c>
      <c r="D99" s="67">
        <v>96</v>
      </c>
      <c r="E99" s="25">
        <v>16630887459</v>
      </c>
      <c r="F99" s="25">
        <v>13161272677</v>
      </c>
      <c r="G99" s="51">
        <f t="shared" si="6"/>
        <v>1.263623045213806</v>
      </c>
    </row>
    <row r="100" spans="1:7" x14ac:dyDescent="0.35">
      <c r="A100" s="107"/>
      <c r="B100" s="106"/>
      <c r="C100" s="44">
        <v>2021</v>
      </c>
      <c r="D100" s="67">
        <v>97</v>
      </c>
      <c r="E100" s="25">
        <v>17173100166</v>
      </c>
      <c r="F100" s="25">
        <v>20995638988</v>
      </c>
      <c r="G100" s="51">
        <f t="shared" si="6"/>
        <v>0.81793653319221382</v>
      </c>
    </row>
    <row r="101" spans="1:7" x14ac:dyDescent="0.35">
      <c r="A101" s="107"/>
      <c r="B101" s="106"/>
      <c r="C101" s="44">
        <v>2022</v>
      </c>
      <c r="D101" s="67">
        <v>98</v>
      </c>
      <c r="E101" s="25">
        <v>15891521092</v>
      </c>
      <c r="F101" s="25">
        <v>22071361305</v>
      </c>
      <c r="G101" s="51">
        <f t="shared" si="6"/>
        <v>0.72000638621234336</v>
      </c>
    </row>
    <row r="102" spans="1:7" x14ac:dyDescent="0.35">
      <c r="A102" s="107"/>
      <c r="B102" s="106"/>
      <c r="C102" s="44">
        <v>2023</v>
      </c>
      <c r="D102" s="67">
        <v>99</v>
      </c>
      <c r="E102" s="25">
        <v>27409036688</v>
      </c>
      <c r="F102" s="25">
        <v>8191704495</v>
      </c>
      <c r="G102" s="51">
        <f t="shared" si="6"/>
        <v>3.3459503702470896</v>
      </c>
    </row>
    <row r="103" spans="1:7" x14ac:dyDescent="0.35">
      <c r="A103" s="107"/>
      <c r="B103" s="106"/>
      <c r="C103" s="45">
        <v>2024</v>
      </c>
      <c r="D103" s="67">
        <v>100</v>
      </c>
      <c r="E103" s="25">
        <v>47825240372</v>
      </c>
      <c r="F103" s="25">
        <v>14183228249</v>
      </c>
      <c r="G103" s="51">
        <f t="shared" si="6"/>
        <v>3.3719573239873619</v>
      </c>
    </row>
    <row r="104" spans="1:7" x14ac:dyDescent="0.35">
      <c r="A104" s="107">
        <v>21</v>
      </c>
      <c r="B104" s="106" t="s">
        <v>94</v>
      </c>
      <c r="C104" s="44">
        <v>2020</v>
      </c>
      <c r="D104" s="67">
        <v>101</v>
      </c>
      <c r="E104" s="25">
        <v>61427000000</v>
      </c>
      <c r="F104" s="25">
        <v>46481000000</v>
      </c>
      <c r="G104" s="51">
        <f t="shared" si="6"/>
        <v>1.3215507411630558</v>
      </c>
    </row>
    <row r="105" spans="1:7" x14ac:dyDescent="0.35">
      <c r="A105" s="107"/>
      <c r="B105" s="106"/>
      <c r="C105" s="44">
        <v>2021</v>
      </c>
      <c r="D105" s="67">
        <v>102</v>
      </c>
      <c r="E105" s="25">
        <v>106958000000</v>
      </c>
      <c r="F105" s="25">
        <v>84736000000</v>
      </c>
      <c r="G105" s="51">
        <f t="shared" ref="G105:G123" si="7">E105/F105</f>
        <v>1.2622498111782476</v>
      </c>
    </row>
    <row r="106" spans="1:7" x14ac:dyDescent="0.35">
      <c r="A106" s="107"/>
      <c r="B106" s="106"/>
      <c r="C106" s="44">
        <v>2022</v>
      </c>
      <c r="D106" s="67">
        <v>103</v>
      </c>
      <c r="E106" s="25">
        <v>129406000000</v>
      </c>
      <c r="F106" s="25">
        <v>95626000000</v>
      </c>
      <c r="G106" s="51">
        <f t="shared" si="7"/>
        <v>1.3532512078305063</v>
      </c>
    </row>
    <row r="107" spans="1:7" x14ac:dyDescent="0.35">
      <c r="A107" s="107"/>
      <c r="B107" s="106"/>
      <c r="C107" s="44">
        <v>2023</v>
      </c>
      <c r="D107" s="67">
        <v>104</v>
      </c>
      <c r="E107" s="25">
        <v>174345000000</v>
      </c>
      <c r="F107" s="25">
        <v>126671000000</v>
      </c>
      <c r="G107" s="51">
        <f t="shared" si="7"/>
        <v>1.3763608087091757</v>
      </c>
    </row>
    <row r="108" spans="1:7" x14ac:dyDescent="0.35">
      <c r="A108" s="107"/>
      <c r="B108" s="106"/>
      <c r="C108" s="45">
        <v>2024</v>
      </c>
      <c r="D108" s="67">
        <v>105</v>
      </c>
      <c r="E108" s="25">
        <v>187700000000</v>
      </c>
      <c r="F108" s="25">
        <v>122220000000</v>
      </c>
      <c r="G108" s="51">
        <f t="shared" si="7"/>
        <v>1.5357551955490101</v>
      </c>
    </row>
    <row r="109" spans="1:7" x14ac:dyDescent="0.35">
      <c r="A109" s="107">
        <v>22</v>
      </c>
      <c r="B109" s="106" t="s">
        <v>95</v>
      </c>
      <c r="C109" s="44">
        <v>2020</v>
      </c>
      <c r="D109" s="67">
        <v>106</v>
      </c>
      <c r="E109" s="25">
        <v>494222000000</v>
      </c>
      <c r="F109" s="25">
        <v>214431000000</v>
      </c>
      <c r="G109" s="51">
        <f t="shared" si="7"/>
        <v>2.3048066744080846</v>
      </c>
    </row>
    <row r="110" spans="1:7" x14ac:dyDescent="0.35">
      <c r="A110" s="107"/>
      <c r="B110" s="106"/>
      <c r="C110" s="44">
        <v>2021</v>
      </c>
      <c r="D110" s="67">
        <v>107</v>
      </c>
      <c r="E110" s="25">
        <v>616844000000</v>
      </c>
      <c r="F110" s="25">
        <v>320981000000</v>
      </c>
      <c r="G110" s="51">
        <f t="shared" si="7"/>
        <v>1.9217461469682007</v>
      </c>
    </row>
    <row r="111" spans="1:7" x14ac:dyDescent="0.35">
      <c r="A111" s="107"/>
      <c r="B111" s="106"/>
      <c r="C111" s="44">
        <v>2022</v>
      </c>
      <c r="D111" s="67">
        <v>108</v>
      </c>
      <c r="E111" s="25">
        <v>738154000000</v>
      </c>
      <c r="F111" s="25">
        <v>425974000000</v>
      </c>
      <c r="G111" s="51">
        <f t="shared" si="7"/>
        <v>1.7328616300525383</v>
      </c>
    </row>
    <row r="112" spans="1:7" x14ac:dyDescent="0.35">
      <c r="A112" s="107"/>
      <c r="B112" s="106"/>
      <c r="C112" s="44">
        <v>2023</v>
      </c>
      <c r="D112" s="67">
        <v>109</v>
      </c>
      <c r="E112" s="25">
        <v>869025000000</v>
      </c>
      <c r="F112" s="25">
        <v>522482000000</v>
      </c>
      <c r="G112" s="51">
        <f t="shared" si="7"/>
        <v>1.6632630406406346</v>
      </c>
    </row>
    <row r="113" spans="1:7" x14ac:dyDescent="0.35">
      <c r="A113" s="107"/>
      <c r="B113" s="106"/>
      <c r="C113" s="45">
        <v>2024</v>
      </c>
      <c r="D113" s="67">
        <v>110</v>
      </c>
      <c r="E113" s="25">
        <v>989316000000</v>
      </c>
      <c r="F113" s="25">
        <v>596550000000</v>
      </c>
      <c r="G113" s="51">
        <f t="shared" si="7"/>
        <v>1.6583957757103345</v>
      </c>
    </row>
    <row r="114" spans="1:7" x14ac:dyDescent="0.35">
      <c r="A114" s="107">
        <v>23</v>
      </c>
      <c r="B114" s="106" t="s">
        <v>50</v>
      </c>
      <c r="C114" s="44">
        <v>2020</v>
      </c>
      <c r="D114" s="67">
        <v>111</v>
      </c>
      <c r="E114" s="25">
        <v>177324000000</v>
      </c>
      <c r="F114" s="27">
        <v>99332000000</v>
      </c>
      <c r="G114" s="51">
        <f t="shared" si="7"/>
        <v>1.7851649015423026</v>
      </c>
    </row>
    <row r="115" spans="1:7" x14ac:dyDescent="0.35">
      <c r="A115" s="107"/>
      <c r="B115" s="106"/>
      <c r="C115" s="44">
        <v>2021</v>
      </c>
      <c r="D115" s="67">
        <v>112</v>
      </c>
      <c r="E115" s="25">
        <v>179512000000</v>
      </c>
      <c r="F115" s="27">
        <v>89177000000</v>
      </c>
      <c r="G115" s="51">
        <f t="shared" si="7"/>
        <v>2.0129854110364782</v>
      </c>
    </row>
    <row r="116" spans="1:7" x14ac:dyDescent="0.35">
      <c r="A116" s="107"/>
      <c r="B116" s="106"/>
      <c r="C116" s="44">
        <v>2022</v>
      </c>
      <c r="D116" s="67">
        <v>113</v>
      </c>
      <c r="E116" s="25">
        <v>184056000000</v>
      </c>
      <c r="F116" s="25">
        <v>81620000000</v>
      </c>
      <c r="G116" s="51">
        <f t="shared" si="7"/>
        <v>2.2550355305072287</v>
      </c>
    </row>
    <row r="117" spans="1:7" x14ac:dyDescent="0.35">
      <c r="A117" s="107"/>
      <c r="B117" s="106"/>
      <c r="C117" s="44">
        <v>2023</v>
      </c>
      <c r="D117" s="67">
        <v>114</v>
      </c>
      <c r="E117" s="25">
        <v>189257000000</v>
      </c>
      <c r="F117" s="25">
        <v>73660000000</v>
      </c>
      <c r="G117" s="51">
        <f t="shared" si="7"/>
        <v>2.5693320662503396</v>
      </c>
    </row>
    <row r="118" spans="1:7" x14ac:dyDescent="0.35">
      <c r="A118" s="107"/>
      <c r="B118" s="106"/>
      <c r="C118" s="45">
        <v>2024</v>
      </c>
      <c r="D118" s="67">
        <v>115</v>
      </c>
      <c r="E118" s="25">
        <v>221544000000</v>
      </c>
      <c r="F118" s="25">
        <v>90336000000</v>
      </c>
      <c r="G118" s="51">
        <f t="shared" si="7"/>
        <v>2.4524442082890543</v>
      </c>
    </row>
    <row r="119" spans="1:7" x14ac:dyDescent="0.35">
      <c r="A119" s="107">
        <v>24</v>
      </c>
      <c r="B119" s="108" t="s">
        <v>97</v>
      </c>
      <c r="C119" s="44">
        <v>2020</v>
      </c>
      <c r="D119" s="67">
        <v>116</v>
      </c>
      <c r="E119" s="25">
        <v>212975000000</v>
      </c>
      <c r="F119" s="25">
        <v>302039000000</v>
      </c>
      <c r="G119" s="51">
        <f t="shared" si="7"/>
        <v>0.70512417270617367</v>
      </c>
    </row>
    <row r="120" spans="1:7" x14ac:dyDescent="0.35">
      <c r="A120" s="107"/>
      <c r="B120" s="108"/>
      <c r="C120" s="44">
        <v>2021</v>
      </c>
      <c r="D120" s="67">
        <v>117</v>
      </c>
      <c r="E120" s="25">
        <v>196381000000</v>
      </c>
      <c r="F120" s="25">
        <v>283774000000</v>
      </c>
      <c r="G120" s="51">
        <f t="shared" si="7"/>
        <v>0.69203309676009783</v>
      </c>
    </row>
    <row r="121" spans="1:7" x14ac:dyDescent="0.35">
      <c r="A121" s="107"/>
      <c r="B121" s="108"/>
      <c r="C121" s="44">
        <v>2022</v>
      </c>
      <c r="D121" s="67">
        <v>118</v>
      </c>
      <c r="E121" s="25">
        <v>234747000000</v>
      </c>
      <c r="F121" s="25">
        <v>276192000000</v>
      </c>
      <c r="G121" s="51">
        <f t="shared" si="7"/>
        <v>0.84994134515119912</v>
      </c>
    </row>
    <row r="122" spans="1:7" x14ac:dyDescent="0.35">
      <c r="A122" s="107"/>
      <c r="B122" s="108"/>
      <c r="C122" s="44">
        <v>2023</v>
      </c>
      <c r="D122" s="67">
        <v>119</v>
      </c>
      <c r="E122" s="25">
        <v>239863000000</v>
      </c>
      <c r="F122" s="25">
        <v>232998000000</v>
      </c>
      <c r="G122" s="51">
        <f t="shared" si="7"/>
        <v>1.0294637722212208</v>
      </c>
    </row>
    <row r="123" spans="1:7" x14ac:dyDescent="0.35">
      <c r="A123" s="107"/>
      <c r="B123" s="108"/>
      <c r="C123" s="45">
        <v>2024</v>
      </c>
      <c r="D123" s="67">
        <v>120</v>
      </c>
      <c r="E123" s="25">
        <v>260275000000</v>
      </c>
      <c r="F123" s="25">
        <v>204443000000</v>
      </c>
      <c r="G123" s="51">
        <f t="shared" si="7"/>
        <v>1.2730932338108911</v>
      </c>
    </row>
  </sheetData>
  <mergeCells count="49">
    <mergeCell ref="A119:A123"/>
    <mergeCell ref="B119:B123"/>
    <mergeCell ref="A104:A108"/>
    <mergeCell ref="B104:B108"/>
    <mergeCell ref="A109:A113"/>
    <mergeCell ref="A114:A118"/>
    <mergeCell ref="B109:B113"/>
    <mergeCell ref="B114:B118"/>
    <mergeCell ref="A74:A78"/>
    <mergeCell ref="B74:B78"/>
    <mergeCell ref="A59:A63"/>
    <mergeCell ref="B59:B63"/>
    <mergeCell ref="A64:A68"/>
    <mergeCell ref="B64:B68"/>
    <mergeCell ref="A69:A73"/>
    <mergeCell ref="B69:B73"/>
    <mergeCell ref="A44:A48"/>
    <mergeCell ref="B44:B48"/>
    <mergeCell ref="A49:A53"/>
    <mergeCell ref="B49:B53"/>
    <mergeCell ref="B54:B58"/>
    <mergeCell ref="A54:A58"/>
    <mergeCell ref="A34:A38"/>
    <mergeCell ref="B34:B38"/>
    <mergeCell ref="A39:A43"/>
    <mergeCell ref="B39:B43"/>
    <mergeCell ref="A29:A33"/>
    <mergeCell ref="B29:B33"/>
    <mergeCell ref="B4:B8"/>
    <mergeCell ref="A4:A8"/>
    <mergeCell ref="A1:G2"/>
    <mergeCell ref="B9:B13"/>
    <mergeCell ref="A9:A13"/>
    <mergeCell ref="A14:A18"/>
    <mergeCell ref="B14:B18"/>
    <mergeCell ref="B19:B23"/>
    <mergeCell ref="A19:A23"/>
    <mergeCell ref="A24:A28"/>
    <mergeCell ref="B24:B28"/>
    <mergeCell ref="A94:A98"/>
    <mergeCell ref="B94:B98"/>
    <mergeCell ref="A99:A103"/>
    <mergeCell ref="B99:B103"/>
    <mergeCell ref="A79:A83"/>
    <mergeCell ref="B79:B83"/>
    <mergeCell ref="A84:A88"/>
    <mergeCell ref="B84:B88"/>
    <mergeCell ref="A89:A93"/>
    <mergeCell ref="B89:B93"/>
  </mergeCells>
  <pageMargins left="0.7" right="0.7" top="0.75" bottom="0.75" header="0.3" footer="0.3"/>
  <pageSetup paperSize="9" scale="73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32BDD-898D-4E5C-8C3F-CD1A825038D0}">
  <dimension ref="A1:G123"/>
  <sheetViews>
    <sheetView view="pageBreakPreview" topLeftCell="A14" zoomScale="60" zoomScaleNormal="100" workbookViewId="0">
      <selection activeCell="C30" sqref="A30:XFD30"/>
    </sheetView>
  </sheetViews>
  <sheetFormatPr defaultRowHeight="14.5" x14ac:dyDescent="0.35"/>
  <cols>
    <col min="1" max="1" width="8.7265625" style="1"/>
    <col min="2" max="2" width="29.7265625" customWidth="1"/>
    <col min="3" max="4" width="14.7265625" customWidth="1"/>
    <col min="5" max="5" width="24.81640625" customWidth="1"/>
    <col min="6" max="6" width="27.81640625" style="28" customWidth="1"/>
    <col min="7" max="7" width="14.7265625" customWidth="1"/>
  </cols>
  <sheetData>
    <row r="1" spans="1:7" ht="14.5" customHeight="1" x14ac:dyDescent="0.35">
      <c r="A1" s="129" t="s">
        <v>122</v>
      </c>
      <c r="B1" s="130"/>
      <c r="C1" s="130"/>
      <c r="D1" s="130"/>
      <c r="E1" s="130"/>
      <c r="F1" s="130"/>
      <c r="G1" s="131"/>
    </row>
    <row r="2" spans="1:7" ht="33" customHeight="1" thickBot="1" x14ac:dyDescent="0.4">
      <c r="A2" s="132"/>
      <c r="B2" s="133"/>
      <c r="C2" s="133"/>
      <c r="D2" s="133"/>
      <c r="E2" s="133"/>
      <c r="F2" s="133"/>
      <c r="G2" s="134"/>
    </row>
    <row r="3" spans="1:7" ht="15.5" x14ac:dyDescent="0.35">
      <c r="A3" s="72" t="s">
        <v>112</v>
      </c>
      <c r="B3" s="73" t="s">
        <v>109</v>
      </c>
      <c r="C3" s="73" t="s">
        <v>113</v>
      </c>
      <c r="D3" s="73" t="s">
        <v>112</v>
      </c>
      <c r="E3" s="73" t="s">
        <v>130</v>
      </c>
      <c r="F3" s="75" t="s">
        <v>129</v>
      </c>
      <c r="G3" s="74" t="s">
        <v>114</v>
      </c>
    </row>
    <row r="4" spans="1:7" x14ac:dyDescent="0.35">
      <c r="A4" s="115">
        <v>1</v>
      </c>
      <c r="B4" s="115" t="s">
        <v>6</v>
      </c>
      <c r="C4" s="60">
        <v>2020</v>
      </c>
      <c r="D4" s="67">
        <v>1</v>
      </c>
      <c r="E4" s="53">
        <v>-176863000000</v>
      </c>
      <c r="F4" s="53">
        <v>9854035000000</v>
      </c>
      <c r="G4" s="59">
        <f>E4/F4*100%</f>
        <v>-1.7948282099667801E-2</v>
      </c>
    </row>
    <row r="5" spans="1:7" x14ac:dyDescent="0.35">
      <c r="A5" s="115"/>
      <c r="B5" s="115"/>
      <c r="C5" s="60">
        <v>2021</v>
      </c>
      <c r="D5" s="67">
        <v>2</v>
      </c>
      <c r="E5" s="32">
        <v>12770000000</v>
      </c>
      <c r="F5" s="53">
        <v>14286910000000</v>
      </c>
      <c r="G5" s="59">
        <f t="shared" ref="G5:G68" si="0">E5/F5*100%</f>
        <v>8.9382518683186216E-4</v>
      </c>
    </row>
    <row r="6" spans="1:7" x14ac:dyDescent="0.35">
      <c r="A6" s="115"/>
      <c r="B6" s="115"/>
      <c r="C6" s="60">
        <v>2022</v>
      </c>
      <c r="D6" s="67">
        <v>3</v>
      </c>
      <c r="E6" s="53">
        <v>103454000000</v>
      </c>
      <c r="F6" s="53">
        <v>18304587000000</v>
      </c>
      <c r="G6" s="59">
        <f t="shared" si="0"/>
        <v>5.651807385766202E-3</v>
      </c>
    </row>
    <row r="7" spans="1:7" x14ac:dyDescent="0.35">
      <c r="A7" s="115"/>
      <c r="B7" s="115"/>
      <c r="C7" s="60">
        <v>2023</v>
      </c>
      <c r="D7" s="67">
        <v>4</v>
      </c>
      <c r="E7" s="32">
        <v>183295000000</v>
      </c>
      <c r="F7" s="32">
        <v>19377403000000</v>
      </c>
      <c r="G7" s="59">
        <f t="shared" si="0"/>
        <v>9.4592139101405907E-3</v>
      </c>
    </row>
    <row r="8" spans="1:7" x14ac:dyDescent="0.35">
      <c r="A8" s="115"/>
      <c r="B8" s="115"/>
      <c r="C8" s="60">
        <v>2024</v>
      </c>
      <c r="D8" s="67">
        <v>5</v>
      </c>
      <c r="E8" s="32">
        <v>215851000000</v>
      </c>
      <c r="F8" s="32">
        <v>20061619000000</v>
      </c>
      <c r="G8" s="59">
        <f t="shared" si="0"/>
        <v>1.0759400824031201E-2</v>
      </c>
    </row>
    <row r="9" spans="1:7" x14ac:dyDescent="0.35">
      <c r="A9" s="107">
        <v>2</v>
      </c>
      <c r="B9" s="115" t="s">
        <v>124</v>
      </c>
      <c r="C9" s="60">
        <v>2020</v>
      </c>
      <c r="D9" s="67">
        <v>6</v>
      </c>
      <c r="E9" s="53">
        <v>8586126000</v>
      </c>
      <c r="F9" s="53">
        <v>4057988611</v>
      </c>
      <c r="G9" s="59">
        <f t="shared" si="0"/>
        <v>2.1158575893302327</v>
      </c>
    </row>
    <row r="10" spans="1:7" x14ac:dyDescent="0.35">
      <c r="A10" s="107"/>
      <c r="B10" s="115"/>
      <c r="C10" s="60">
        <v>2021</v>
      </c>
      <c r="D10" s="67">
        <v>7</v>
      </c>
      <c r="E10" s="53">
        <v>4115012000</v>
      </c>
      <c r="F10" s="53">
        <v>5203044896</v>
      </c>
      <c r="G10" s="59">
        <f t="shared" si="0"/>
        <v>0.79088535314456765</v>
      </c>
    </row>
    <row r="11" spans="1:7" x14ac:dyDescent="0.35">
      <c r="A11" s="107"/>
      <c r="B11" s="115"/>
      <c r="C11" s="60">
        <v>2022</v>
      </c>
      <c r="D11" s="67">
        <v>8</v>
      </c>
      <c r="E11" s="53">
        <v>-155381289</v>
      </c>
      <c r="F11" s="53">
        <v>4505045609</v>
      </c>
      <c r="G11" s="59">
        <f t="shared" si="0"/>
        <v>-3.4490502979500466E-2</v>
      </c>
    </row>
    <row r="12" spans="1:7" x14ac:dyDescent="0.35">
      <c r="A12" s="107"/>
      <c r="B12" s="115"/>
      <c r="C12" s="60">
        <v>2023</v>
      </c>
      <c r="D12" s="67">
        <v>9</v>
      </c>
      <c r="E12" s="53">
        <v>177972000000</v>
      </c>
      <c r="F12" s="53">
        <v>4379417000000</v>
      </c>
      <c r="G12" s="59">
        <f t="shared" si="0"/>
        <v>4.0638285872297612E-2</v>
      </c>
    </row>
    <row r="13" spans="1:7" x14ac:dyDescent="0.35">
      <c r="A13" s="107"/>
      <c r="B13" s="115"/>
      <c r="C13" s="57">
        <v>2024</v>
      </c>
      <c r="D13" s="67">
        <v>10</v>
      </c>
      <c r="E13" s="53">
        <v>214992000000</v>
      </c>
      <c r="F13" s="53">
        <v>4867670000000</v>
      </c>
      <c r="G13" s="59">
        <f t="shared" si="0"/>
        <v>4.4167332625260132E-2</v>
      </c>
    </row>
    <row r="14" spans="1:7" x14ac:dyDescent="0.35">
      <c r="A14" s="107">
        <v>3</v>
      </c>
      <c r="B14" s="106" t="s">
        <v>11</v>
      </c>
      <c r="C14" s="60">
        <v>2020</v>
      </c>
      <c r="D14" s="67">
        <v>11</v>
      </c>
      <c r="E14" s="53">
        <v>-189671000000</v>
      </c>
      <c r="F14" s="53">
        <v>2179873000000</v>
      </c>
      <c r="G14" s="59">
        <f t="shared" si="0"/>
        <v>-8.7010114809440736E-2</v>
      </c>
    </row>
    <row r="15" spans="1:7" x14ac:dyDescent="0.35">
      <c r="A15" s="107"/>
      <c r="B15" s="106"/>
      <c r="C15" s="60">
        <v>2021</v>
      </c>
      <c r="D15" s="67">
        <v>12</v>
      </c>
      <c r="E15" s="32">
        <v>86024000000</v>
      </c>
      <c r="F15" s="53">
        <v>12312422000000</v>
      </c>
      <c r="G15" s="59">
        <f t="shared" si="0"/>
        <v>6.9867650735168105E-3</v>
      </c>
    </row>
    <row r="16" spans="1:7" x14ac:dyDescent="0.35">
      <c r="A16" s="107"/>
      <c r="B16" s="106"/>
      <c r="C16" s="60">
        <v>2022</v>
      </c>
      <c r="D16" s="67">
        <v>13</v>
      </c>
      <c r="E16" s="53">
        <v>15913000000</v>
      </c>
      <c r="F16" s="53">
        <v>16965295000000</v>
      </c>
      <c r="G16" s="59">
        <f t="shared" si="0"/>
        <v>9.3797366918759741E-4</v>
      </c>
    </row>
    <row r="17" spans="1:7" x14ac:dyDescent="0.35">
      <c r="A17" s="107"/>
      <c r="B17" s="106"/>
      <c r="C17" s="60">
        <v>2023</v>
      </c>
      <c r="D17" s="67">
        <v>14</v>
      </c>
      <c r="E17" s="53">
        <v>72362000000</v>
      </c>
      <c r="F17" s="53">
        <v>21295840000000</v>
      </c>
      <c r="G17" s="59">
        <f t="shared" si="0"/>
        <v>3.3979406306583822E-3</v>
      </c>
    </row>
    <row r="18" spans="1:7" x14ac:dyDescent="0.35">
      <c r="A18" s="107"/>
      <c r="B18" s="106"/>
      <c r="C18" s="57">
        <v>2024</v>
      </c>
      <c r="D18" s="67">
        <v>15</v>
      </c>
      <c r="E18" s="53">
        <v>128518000000</v>
      </c>
      <c r="F18" s="53">
        <v>28542712000000</v>
      </c>
      <c r="G18" s="59">
        <f t="shared" si="0"/>
        <v>4.5026555290191067E-3</v>
      </c>
    </row>
    <row r="19" spans="1:7" x14ac:dyDescent="0.35">
      <c r="A19" s="107">
        <v>4</v>
      </c>
      <c r="B19" s="107" t="s">
        <v>23</v>
      </c>
      <c r="C19" s="60">
        <v>2020</v>
      </c>
      <c r="D19" s="67">
        <v>16</v>
      </c>
      <c r="E19" s="25">
        <v>10414000000</v>
      </c>
      <c r="F19" s="25">
        <v>11652904000000</v>
      </c>
      <c r="G19" s="59">
        <f t="shared" si="0"/>
        <v>8.9368281073970923E-4</v>
      </c>
    </row>
    <row r="20" spans="1:7" x14ac:dyDescent="0.35">
      <c r="A20" s="107"/>
      <c r="B20" s="107"/>
      <c r="C20" s="60">
        <v>2021</v>
      </c>
      <c r="D20" s="67">
        <v>17</v>
      </c>
      <c r="E20" s="25">
        <v>12868000000</v>
      </c>
      <c r="F20" s="25">
        <v>14015360000000</v>
      </c>
      <c r="G20" s="59">
        <f t="shared" si="0"/>
        <v>9.1813553130279922E-4</v>
      </c>
    </row>
    <row r="21" spans="1:7" x14ac:dyDescent="0.35">
      <c r="A21" s="107"/>
      <c r="B21" s="107"/>
      <c r="C21" s="60">
        <v>2022</v>
      </c>
      <c r="D21" s="67">
        <v>18</v>
      </c>
      <c r="E21" s="25">
        <v>52505000000</v>
      </c>
      <c r="F21" s="25">
        <v>16862363000000</v>
      </c>
      <c r="G21" s="59">
        <f t="shared" si="0"/>
        <v>3.113739159808148E-3</v>
      </c>
    </row>
    <row r="22" spans="1:7" x14ac:dyDescent="0.35">
      <c r="A22" s="107"/>
      <c r="B22" s="107"/>
      <c r="C22" s="60">
        <v>2023</v>
      </c>
      <c r="D22" s="67">
        <v>19</v>
      </c>
      <c r="E22" s="25">
        <v>77916000000</v>
      </c>
      <c r="F22" s="25">
        <v>18147378000000</v>
      </c>
      <c r="G22" s="59">
        <f t="shared" si="0"/>
        <v>4.2935128149091291E-3</v>
      </c>
    </row>
    <row r="23" spans="1:7" x14ac:dyDescent="0.35">
      <c r="A23" s="107"/>
      <c r="B23" s="107"/>
      <c r="C23" s="57">
        <v>2024</v>
      </c>
      <c r="D23" s="67">
        <v>20</v>
      </c>
      <c r="E23" s="25">
        <v>74850000000</v>
      </c>
      <c r="F23" s="25">
        <v>20871409000000</v>
      </c>
      <c r="G23" s="59">
        <f t="shared" si="0"/>
        <v>3.5862456626670485E-3</v>
      </c>
    </row>
    <row r="24" spans="1:7" x14ac:dyDescent="0.35">
      <c r="A24" s="107">
        <v>5</v>
      </c>
      <c r="B24" s="107" t="s">
        <v>26</v>
      </c>
      <c r="C24" s="44">
        <v>2020</v>
      </c>
      <c r="D24" s="67">
        <v>21</v>
      </c>
      <c r="E24" s="25">
        <v>31036451000</v>
      </c>
      <c r="F24" s="25">
        <v>1075570256000</v>
      </c>
      <c r="G24" s="59">
        <f t="shared" si="0"/>
        <v>2.8855810047614408E-2</v>
      </c>
    </row>
    <row r="25" spans="1:7" x14ac:dyDescent="0.35">
      <c r="A25" s="107"/>
      <c r="B25" s="107"/>
      <c r="C25" s="44">
        <v>2021</v>
      </c>
      <c r="D25" s="67">
        <v>22</v>
      </c>
      <c r="E25" s="25">
        <v>31840537000</v>
      </c>
      <c r="F25" s="25">
        <v>1205491799000</v>
      </c>
      <c r="G25" s="59">
        <f t="shared" si="0"/>
        <v>2.64129022083874E-2</v>
      </c>
    </row>
    <row r="26" spans="1:7" x14ac:dyDescent="0.35">
      <c r="A26" s="107"/>
      <c r="B26" s="107"/>
      <c r="C26" s="44">
        <v>2022</v>
      </c>
      <c r="D26" s="67">
        <v>23</v>
      </c>
      <c r="E26" s="25">
        <v>36609941000</v>
      </c>
      <c r="F26" s="25">
        <v>1283366355000</v>
      </c>
      <c r="G26" s="59">
        <f t="shared" si="0"/>
        <v>2.8526492733246072E-2</v>
      </c>
    </row>
    <row r="27" spans="1:7" x14ac:dyDescent="0.35">
      <c r="A27" s="107"/>
      <c r="B27" s="107"/>
      <c r="C27" s="44">
        <v>2023</v>
      </c>
      <c r="D27" s="67">
        <v>24</v>
      </c>
      <c r="E27" s="25">
        <v>47551886000</v>
      </c>
      <c r="F27" s="25">
        <v>1408107010000</v>
      </c>
      <c r="G27" s="59">
        <f t="shared" si="0"/>
        <v>3.3770079732789629E-2</v>
      </c>
    </row>
    <row r="28" spans="1:7" x14ac:dyDescent="0.35">
      <c r="A28" s="107"/>
      <c r="B28" s="107"/>
      <c r="C28" s="45">
        <v>2024</v>
      </c>
      <c r="D28" s="67">
        <v>25</v>
      </c>
      <c r="E28" s="25">
        <v>54506320000</v>
      </c>
      <c r="F28" s="25">
        <v>1449301328000</v>
      </c>
      <c r="G28" s="59">
        <f t="shared" si="0"/>
        <v>3.7608686990729091E-2</v>
      </c>
    </row>
    <row r="29" spans="1:7" x14ac:dyDescent="0.35">
      <c r="A29" s="107">
        <v>6</v>
      </c>
      <c r="B29" s="106" t="s">
        <v>27</v>
      </c>
      <c r="C29" s="44">
        <v>2020</v>
      </c>
      <c r="D29" s="67">
        <v>26</v>
      </c>
      <c r="E29" s="25">
        <v>37011391337</v>
      </c>
      <c r="F29" s="25">
        <v>2586663487991</v>
      </c>
      <c r="G29" s="59">
        <f t="shared" si="0"/>
        <v>1.4308545162071262E-2</v>
      </c>
    </row>
    <row r="30" spans="1:7" x14ac:dyDescent="0.35">
      <c r="A30" s="107"/>
      <c r="B30" s="106"/>
      <c r="C30" s="44">
        <v>2021</v>
      </c>
      <c r="D30" s="67">
        <v>27</v>
      </c>
      <c r="E30" s="25">
        <v>192474618193</v>
      </c>
      <c r="F30" s="25">
        <v>4649357148732</v>
      </c>
      <c r="G30" s="59">
        <f t="shared" si="0"/>
        <v>4.1398114198538782E-2</v>
      </c>
    </row>
    <row r="31" spans="1:7" x14ac:dyDescent="0.35">
      <c r="A31" s="107"/>
      <c r="B31" s="106"/>
      <c r="C31" s="44">
        <v>2022</v>
      </c>
      <c r="D31" s="67">
        <v>28</v>
      </c>
      <c r="E31" s="25">
        <v>270029411193</v>
      </c>
      <c r="F31" s="25">
        <v>11058956402885</v>
      </c>
      <c r="G31" s="59">
        <f t="shared" si="0"/>
        <v>2.4417259762644167E-2</v>
      </c>
    </row>
    <row r="32" spans="1:7" x14ac:dyDescent="0.35">
      <c r="A32" s="107"/>
      <c r="B32" s="106"/>
      <c r="C32" s="44">
        <v>2023</v>
      </c>
      <c r="D32" s="67">
        <v>29</v>
      </c>
      <c r="E32" s="25">
        <v>444566134304</v>
      </c>
      <c r="F32" s="25">
        <v>12750434573380</v>
      </c>
      <c r="G32" s="59">
        <f t="shared" si="0"/>
        <v>3.4866743697673862E-2</v>
      </c>
    </row>
    <row r="33" spans="1:7" x14ac:dyDescent="0.35">
      <c r="A33" s="107"/>
      <c r="B33" s="106"/>
      <c r="C33" s="45">
        <v>2024</v>
      </c>
      <c r="D33" s="67">
        <v>30</v>
      </c>
      <c r="E33" s="25">
        <v>467105739014</v>
      </c>
      <c r="F33" s="25">
        <v>13984013771497</v>
      </c>
      <c r="G33" s="59">
        <f t="shared" si="0"/>
        <v>3.3402837457588971E-2</v>
      </c>
    </row>
    <row r="34" spans="1:7" x14ac:dyDescent="0.35">
      <c r="A34" s="107">
        <v>7</v>
      </c>
      <c r="B34" s="106" t="s">
        <v>29</v>
      </c>
      <c r="C34" s="44">
        <v>2020</v>
      </c>
      <c r="D34" s="67">
        <v>31</v>
      </c>
      <c r="E34" s="25">
        <v>325932118524</v>
      </c>
      <c r="F34" s="25">
        <v>14159755232533</v>
      </c>
      <c r="G34" s="59">
        <f t="shared" si="0"/>
        <v>2.3018202869435823E-2</v>
      </c>
    </row>
    <row r="35" spans="1:7" x14ac:dyDescent="0.35">
      <c r="A35" s="107"/>
      <c r="B35" s="106"/>
      <c r="C35" s="44">
        <v>2021</v>
      </c>
      <c r="D35" s="67">
        <v>32</v>
      </c>
      <c r="E35" s="25">
        <v>519975211761</v>
      </c>
      <c r="F35" s="25">
        <v>15983233761866</v>
      </c>
      <c r="G35" s="59">
        <f t="shared" si="0"/>
        <v>3.2532541255925064E-2</v>
      </c>
    </row>
    <row r="36" spans="1:7" x14ac:dyDescent="0.35">
      <c r="A36" s="107"/>
      <c r="B36" s="106"/>
      <c r="C36" s="44">
        <v>2022</v>
      </c>
      <c r="D36" s="67">
        <v>33</v>
      </c>
      <c r="E36" s="25">
        <v>523281105039</v>
      </c>
      <c r="F36" s="25">
        <v>16603599782704</v>
      </c>
      <c r="G36" s="59">
        <f t="shared" si="0"/>
        <v>3.1516123725416637E-2</v>
      </c>
    </row>
    <row r="37" spans="1:7" x14ac:dyDescent="0.35">
      <c r="A37" s="107"/>
      <c r="B37" s="106"/>
      <c r="C37" s="44">
        <v>2023</v>
      </c>
      <c r="D37" s="67">
        <v>34</v>
      </c>
      <c r="E37" s="25">
        <v>403389184038</v>
      </c>
      <c r="F37" s="25">
        <v>16054823605763</v>
      </c>
      <c r="G37" s="59">
        <f t="shared" si="0"/>
        <v>2.5125731303158039E-2</v>
      </c>
    </row>
    <row r="38" spans="1:7" x14ac:dyDescent="0.35">
      <c r="A38" s="107"/>
      <c r="B38" s="106"/>
      <c r="C38" s="45">
        <v>2024</v>
      </c>
      <c r="D38" s="67">
        <v>35</v>
      </c>
      <c r="E38" s="25">
        <v>403389184038</v>
      </c>
      <c r="F38" s="25">
        <v>16577960829786</v>
      </c>
      <c r="G38" s="59">
        <f t="shared" si="0"/>
        <v>2.4332859039769322E-2</v>
      </c>
    </row>
    <row r="39" spans="1:7" x14ac:dyDescent="0.35">
      <c r="A39" s="107">
        <v>8</v>
      </c>
      <c r="B39" s="106" t="s">
        <v>32</v>
      </c>
      <c r="C39" s="44">
        <v>2020</v>
      </c>
      <c r="D39" s="67">
        <v>36</v>
      </c>
      <c r="E39" s="25">
        <v>35175588135</v>
      </c>
      <c r="F39" s="25">
        <v>1441234275187</v>
      </c>
      <c r="G39" s="59">
        <f t="shared" si="0"/>
        <v>2.4406572019969461E-2</v>
      </c>
    </row>
    <row r="40" spans="1:7" x14ac:dyDescent="0.35">
      <c r="A40" s="107"/>
      <c r="B40" s="106"/>
      <c r="C40" s="44">
        <v>2021</v>
      </c>
      <c r="D40" s="67">
        <v>37</v>
      </c>
      <c r="E40" s="61">
        <v>65663254436</v>
      </c>
      <c r="F40" s="25">
        <v>2476075485358</v>
      </c>
      <c r="G40" s="59">
        <f t="shared" si="0"/>
        <v>2.6519084262290236E-2</v>
      </c>
    </row>
    <row r="41" spans="1:7" x14ac:dyDescent="0.35">
      <c r="A41" s="107"/>
      <c r="B41" s="106"/>
      <c r="C41" s="44">
        <v>2022</v>
      </c>
      <c r="D41" s="67">
        <v>38</v>
      </c>
      <c r="E41" s="25">
        <v>132483144645</v>
      </c>
      <c r="F41" s="25">
        <v>3313589745696</v>
      </c>
      <c r="G41" s="59">
        <f t="shared" si="0"/>
        <v>3.9981758398752135E-2</v>
      </c>
    </row>
    <row r="42" spans="1:7" x14ac:dyDescent="0.35">
      <c r="A42" s="107"/>
      <c r="B42" s="106"/>
      <c r="C42" s="44">
        <v>2023</v>
      </c>
      <c r="D42" s="67">
        <v>39</v>
      </c>
      <c r="E42" s="25">
        <v>132483144645</v>
      </c>
      <c r="F42" s="25">
        <v>3638412543437</v>
      </c>
      <c r="G42" s="59">
        <f t="shared" si="0"/>
        <v>3.6412348259950413E-2</v>
      </c>
    </row>
    <row r="43" spans="1:7" x14ac:dyDescent="0.35">
      <c r="A43" s="107"/>
      <c r="B43" s="106"/>
      <c r="C43" s="45">
        <v>2024</v>
      </c>
      <c r="D43" s="67">
        <v>40</v>
      </c>
      <c r="E43" s="25">
        <v>124670411994</v>
      </c>
      <c r="F43" s="25">
        <v>6651447899693</v>
      </c>
      <c r="G43" s="59">
        <f t="shared" si="0"/>
        <v>1.8743349399121687E-2</v>
      </c>
    </row>
    <row r="44" spans="1:7" x14ac:dyDescent="0.35">
      <c r="A44" s="107">
        <v>9</v>
      </c>
      <c r="B44" s="106" t="s">
        <v>51</v>
      </c>
      <c r="C44" s="44">
        <v>2020</v>
      </c>
      <c r="D44" s="67">
        <v>41</v>
      </c>
      <c r="E44" s="25">
        <v>1382263000000</v>
      </c>
      <c r="F44" s="25">
        <v>200890068000000</v>
      </c>
      <c r="G44" s="59">
        <f t="shared" si="0"/>
        <v>6.8806935741591762E-3</v>
      </c>
    </row>
    <row r="45" spans="1:7" x14ac:dyDescent="0.35">
      <c r="A45" s="107"/>
      <c r="B45" s="106"/>
      <c r="C45" s="44">
        <v>2021</v>
      </c>
      <c r="D45" s="67">
        <v>42</v>
      </c>
      <c r="E45" s="26">
        <v>1571471000000</v>
      </c>
      <c r="F45" s="25">
        <v>1667687000000</v>
      </c>
      <c r="G45" s="59">
        <f t="shared" si="0"/>
        <v>0.94230572043794791</v>
      </c>
    </row>
    <row r="46" spans="1:7" x14ac:dyDescent="0.35">
      <c r="A46" s="107"/>
      <c r="B46" s="106"/>
      <c r="C46" s="44">
        <v>2022</v>
      </c>
      <c r="D46" s="67">
        <v>43</v>
      </c>
      <c r="E46" s="25">
        <v>3302314000000</v>
      </c>
      <c r="F46" s="25">
        <v>3429634000000</v>
      </c>
      <c r="G46" s="59">
        <f t="shared" si="0"/>
        <v>0.96287650518976664</v>
      </c>
    </row>
    <row r="47" spans="1:7" x14ac:dyDescent="0.35">
      <c r="A47" s="107"/>
      <c r="B47" s="106"/>
      <c r="C47" s="44">
        <v>2023</v>
      </c>
      <c r="D47" s="67">
        <v>44</v>
      </c>
      <c r="E47" s="25">
        <v>3658045000000</v>
      </c>
      <c r="F47" s="25">
        <v>221304532000000</v>
      </c>
      <c r="G47" s="59">
        <f t="shared" si="0"/>
        <v>1.6529462668211422E-2</v>
      </c>
    </row>
    <row r="48" spans="1:7" x14ac:dyDescent="0.35">
      <c r="A48" s="107"/>
      <c r="B48" s="106"/>
      <c r="C48" s="45">
        <v>2024</v>
      </c>
      <c r="D48" s="67">
        <v>45</v>
      </c>
      <c r="E48" s="25">
        <v>3290885000000</v>
      </c>
      <c r="F48" s="25">
        <v>242334540000000</v>
      </c>
      <c r="G48" s="59">
        <f t="shared" si="0"/>
        <v>1.3579925502984428E-2</v>
      </c>
    </row>
    <row r="49" spans="1:7" x14ac:dyDescent="0.35">
      <c r="A49" s="107">
        <v>10</v>
      </c>
      <c r="B49" s="108" t="s">
        <v>52</v>
      </c>
      <c r="C49" s="44">
        <v>2020</v>
      </c>
      <c r="D49" s="67">
        <v>46</v>
      </c>
      <c r="E49" s="25">
        <v>-308158000000</v>
      </c>
      <c r="F49" s="25">
        <v>5337281000000</v>
      </c>
      <c r="G49" s="59">
        <f t="shared" si="0"/>
        <v>-5.7736888876564675E-2</v>
      </c>
    </row>
    <row r="50" spans="1:7" x14ac:dyDescent="0.35">
      <c r="A50" s="107"/>
      <c r="B50" s="108"/>
      <c r="C50" s="44">
        <v>2021</v>
      </c>
      <c r="D50" s="67">
        <v>47</v>
      </c>
      <c r="E50" s="25">
        <v>-265176000000</v>
      </c>
      <c r="F50" s="25">
        <v>8849611000000</v>
      </c>
      <c r="G50" s="59">
        <f t="shared" si="0"/>
        <v>-2.9964706923276064E-2</v>
      </c>
    </row>
    <row r="51" spans="1:7" x14ac:dyDescent="0.35">
      <c r="A51" s="107"/>
      <c r="B51" s="108"/>
      <c r="C51" s="44">
        <v>2022</v>
      </c>
      <c r="D51" s="67">
        <v>48</v>
      </c>
      <c r="E51" s="25">
        <v>-239287000000</v>
      </c>
      <c r="F51" s="25">
        <v>7223058000000</v>
      </c>
      <c r="G51" s="59">
        <f t="shared" si="0"/>
        <v>-3.312821245516788E-2</v>
      </c>
    </row>
    <row r="52" spans="1:7" x14ac:dyDescent="0.35">
      <c r="A52" s="107"/>
      <c r="B52" s="108"/>
      <c r="C52" s="44">
        <v>2023</v>
      </c>
      <c r="D52" s="67">
        <v>49</v>
      </c>
      <c r="E52" s="25">
        <v>27289000000</v>
      </c>
      <c r="F52" s="25">
        <v>6800821000000</v>
      </c>
      <c r="G52" s="59">
        <f t="shared" si="0"/>
        <v>4.0126037723974793E-3</v>
      </c>
    </row>
    <row r="53" spans="1:7" x14ac:dyDescent="0.35">
      <c r="A53" s="107"/>
      <c r="B53" s="108"/>
      <c r="C53" s="45">
        <v>2024</v>
      </c>
      <c r="D53" s="67">
        <v>50</v>
      </c>
      <c r="E53" s="25">
        <v>32851000000</v>
      </c>
      <c r="F53" s="25">
        <v>7551115000000</v>
      </c>
      <c r="G53" s="59">
        <f t="shared" si="0"/>
        <v>4.350483339215467E-3</v>
      </c>
    </row>
    <row r="54" spans="1:7" x14ac:dyDescent="0.35">
      <c r="A54" s="107">
        <v>11</v>
      </c>
      <c r="B54" s="106" t="s">
        <v>53</v>
      </c>
      <c r="C54" s="44">
        <v>2020</v>
      </c>
      <c r="D54" s="67">
        <v>51</v>
      </c>
      <c r="E54" s="25">
        <v>5618000000</v>
      </c>
      <c r="F54" s="25">
        <v>5365456000000</v>
      </c>
      <c r="G54" s="59">
        <f t="shared" si="0"/>
        <v>1.0470685063860368E-3</v>
      </c>
    </row>
    <row r="55" spans="1:7" x14ac:dyDescent="0.35">
      <c r="A55" s="107"/>
      <c r="B55" s="106"/>
      <c r="C55" s="44">
        <v>2021</v>
      </c>
      <c r="D55" s="67">
        <v>52</v>
      </c>
      <c r="E55" s="25">
        <v>10866000000</v>
      </c>
      <c r="F55" s="25">
        <v>8575950000000</v>
      </c>
      <c r="G55" s="59">
        <f t="shared" si="0"/>
        <v>1.267031640809473E-3</v>
      </c>
    </row>
    <row r="56" spans="1:7" x14ac:dyDescent="0.35">
      <c r="A56" s="107"/>
      <c r="B56" s="106"/>
      <c r="C56" s="44">
        <v>2022</v>
      </c>
      <c r="D56" s="67">
        <v>53</v>
      </c>
      <c r="E56" s="25">
        <v>46043000000</v>
      </c>
      <c r="F56" s="25">
        <v>8968132000000</v>
      </c>
      <c r="G56" s="59">
        <f t="shared" si="0"/>
        <v>5.1340680534140218E-3</v>
      </c>
    </row>
    <row r="57" spans="1:7" x14ac:dyDescent="0.35">
      <c r="A57" s="107"/>
      <c r="B57" s="106"/>
      <c r="C57" s="44">
        <v>2023</v>
      </c>
      <c r="D57" s="67">
        <v>54</v>
      </c>
      <c r="E57" s="25">
        <v>103965000000</v>
      </c>
      <c r="F57" s="25">
        <v>9402309000000</v>
      </c>
      <c r="G57" s="59">
        <f t="shared" si="0"/>
        <v>1.1057390264455253E-2</v>
      </c>
    </row>
    <row r="58" spans="1:7" x14ac:dyDescent="0.35">
      <c r="A58" s="107"/>
      <c r="B58" s="106"/>
      <c r="C58" s="45">
        <v>2024</v>
      </c>
      <c r="D58" s="67">
        <v>55</v>
      </c>
      <c r="E58" s="25">
        <v>201714000000</v>
      </c>
      <c r="F58" s="25">
        <v>10358250000000</v>
      </c>
      <c r="G58" s="59">
        <f t="shared" si="0"/>
        <v>1.9473752805734559E-2</v>
      </c>
    </row>
    <row r="59" spans="1:7" x14ac:dyDescent="0.35">
      <c r="A59" s="107">
        <v>12</v>
      </c>
      <c r="B59" s="106" t="s">
        <v>57</v>
      </c>
      <c r="C59" s="44">
        <v>2020</v>
      </c>
      <c r="D59" s="67">
        <v>56</v>
      </c>
      <c r="E59" s="25">
        <v>-422168000000</v>
      </c>
      <c r="F59" s="25">
        <v>18297700000000</v>
      </c>
      <c r="G59" s="59">
        <f t="shared" si="0"/>
        <v>-2.3072189400853659E-2</v>
      </c>
    </row>
    <row r="60" spans="1:7" x14ac:dyDescent="0.35">
      <c r="A60" s="107"/>
      <c r="B60" s="106"/>
      <c r="C60" s="44">
        <v>2021</v>
      </c>
      <c r="D60" s="67">
        <v>57</v>
      </c>
      <c r="E60" s="25">
        <v>-1578777000000</v>
      </c>
      <c r="F60" s="25">
        <v>17701527000000</v>
      </c>
      <c r="G60" s="59">
        <f t="shared" si="0"/>
        <v>-8.9188746259009175E-2</v>
      </c>
    </row>
    <row r="61" spans="1:7" x14ac:dyDescent="0.35">
      <c r="A61" s="107"/>
      <c r="B61" s="106"/>
      <c r="C61" s="44">
        <v>2022</v>
      </c>
      <c r="D61" s="67">
        <v>58</v>
      </c>
      <c r="E61" s="25">
        <v>-400732000000</v>
      </c>
      <c r="F61" s="25">
        <v>16717087000000</v>
      </c>
      <c r="G61" s="59">
        <f t="shared" si="0"/>
        <v>-2.3971401237548144E-2</v>
      </c>
    </row>
    <row r="62" spans="1:7" x14ac:dyDescent="0.35">
      <c r="A62" s="107"/>
      <c r="B62" s="106"/>
      <c r="C62" s="44">
        <v>2023</v>
      </c>
      <c r="D62" s="67">
        <v>59</v>
      </c>
      <c r="E62" s="25">
        <v>69249000000</v>
      </c>
      <c r="F62" s="25">
        <v>11753485000000</v>
      </c>
      <c r="G62" s="59">
        <f t="shared" si="0"/>
        <v>5.8917844367011142E-3</v>
      </c>
    </row>
    <row r="63" spans="1:7" x14ac:dyDescent="0.35">
      <c r="A63" s="107"/>
      <c r="B63" s="106"/>
      <c r="C63" s="45">
        <v>2024</v>
      </c>
      <c r="D63" s="67">
        <v>60</v>
      </c>
      <c r="E63" s="25">
        <v>55638000000</v>
      </c>
      <c r="F63" s="25">
        <v>12852873000000</v>
      </c>
      <c r="G63" s="59">
        <f t="shared" si="0"/>
        <v>4.3288376069692746E-3</v>
      </c>
    </row>
    <row r="64" spans="1:7" x14ac:dyDescent="0.35">
      <c r="A64" s="107">
        <v>13</v>
      </c>
      <c r="B64" s="106" t="s">
        <v>58</v>
      </c>
      <c r="C64" s="44">
        <v>2020</v>
      </c>
      <c r="D64" s="67">
        <v>61</v>
      </c>
      <c r="E64" s="25">
        <v>66986471000</v>
      </c>
      <c r="F64" s="25">
        <v>10110519691000</v>
      </c>
      <c r="G64" s="59">
        <f t="shared" si="0"/>
        <v>6.6254231283114761E-3</v>
      </c>
    </row>
    <row r="65" spans="1:7" x14ac:dyDescent="0.35">
      <c r="A65" s="107"/>
      <c r="B65" s="106"/>
      <c r="C65" s="44">
        <v>2021</v>
      </c>
      <c r="D65" s="67">
        <v>62</v>
      </c>
      <c r="E65" s="61">
        <v>80162068000</v>
      </c>
      <c r="F65" s="25">
        <v>14234358584000</v>
      </c>
      <c r="G65" s="59">
        <f t="shared" si="0"/>
        <v>5.6315897570618631E-3</v>
      </c>
    </row>
    <row r="66" spans="1:7" x14ac:dyDescent="0.35">
      <c r="A66" s="107"/>
      <c r="B66" s="106"/>
      <c r="C66" s="44">
        <v>2022</v>
      </c>
      <c r="D66" s="67">
        <v>63</v>
      </c>
      <c r="E66" s="25">
        <v>114940964000</v>
      </c>
      <c r="F66" s="25">
        <v>14956302274000</v>
      </c>
      <c r="G66" s="59">
        <f t="shared" si="0"/>
        <v>7.6851190818611028E-3</v>
      </c>
    </row>
    <row r="67" spans="1:7" x14ac:dyDescent="0.35">
      <c r="A67" s="107"/>
      <c r="B67" s="106"/>
      <c r="C67" s="44">
        <v>2023</v>
      </c>
      <c r="D67" s="67">
        <v>64</v>
      </c>
      <c r="E67" s="25">
        <v>63253410000</v>
      </c>
      <c r="F67" s="25">
        <v>19665962966000</v>
      </c>
      <c r="G67" s="59">
        <f t="shared" si="0"/>
        <v>3.2163901716563419E-3</v>
      </c>
    </row>
    <row r="68" spans="1:7" x14ac:dyDescent="0.35">
      <c r="A68" s="107"/>
      <c r="B68" s="106"/>
      <c r="C68" s="45">
        <v>2024</v>
      </c>
      <c r="D68" s="67">
        <v>65</v>
      </c>
      <c r="E68" s="25">
        <v>247211570000</v>
      </c>
      <c r="F68" s="25">
        <v>22305050012000</v>
      </c>
      <c r="G68" s="59">
        <f t="shared" si="0"/>
        <v>1.1083210746759208E-2</v>
      </c>
    </row>
    <row r="69" spans="1:7" x14ac:dyDescent="0.35">
      <c r="A69" s="107">
        <v>14</v>
      </c>
      <c r="B69" s="106" t="s">
        <v>59</v>
      </c>
      <c r="C69" s="44">
        <v>2020</v>
      </c>
      <c r="D69" s="67">
        <v>66</v>
      </c>
      <c r="E69" s="25">
        <v>17645624000000</v>
      </c>
      <c r="F69" s="25">
        <v>1429334484000000</v>
      </c>
      <c r="G69" s="59">
        <f t="shared" ref="G69:G123" si="1">E69/F69*100%</f>
        <v>1.2345342673478799E-2</v>
      </c>
    </row>
    <row r="70" spans="1:7" x14ac:dyDescent="0.35">
      <c r="A70" s="107"/>
      <c r="B70" s="106"/>
      <c r="C70" s="44">
        <v>2021</v>
      </c>
      <c r="D70" s="67">
        <v>67</v>
      </c>
      <c r="E70" s="25">
        <v>30551097000000</v>
      </c>
      <c r="F70" s="25">
        <v>1725611128000000</v>
      </c>
      <c r="G70" s="59">
        <f t="shared" si="1"/>
        <v>1.7704508567587308E-2</v>
      </c>
    </row>
    <row r="71" spans="1:7" x14ac:dyDescent="0.35">
      <c r="A71" s="107"/>
      <c r="B71" s="106"/>
      <c r="C71" s="44">
        <v>2022</v>
      </c>
      <c r="D71" s="67">
        <v>68</v>
      </c>
      <c r="E71" s="25">
        <v>44952368000000</v>
      </c>
      <c r="F71" s="25">
        <v>1992544687000000</v>
      </c>
      <c r="G71" s="59">
        <f t="shared" si="1"/>
        <v>2.2560280978029579E-2</v>
      </c>
    </row>
    <row r="72" spans="1:7" x14ac:dyDescent="0.35">
      <c r="A72" s="107"/>
      <c r="B72" s="106"/>
      <c r="C72" s="44">
        <v>2023</v>
      </c>
      <c r="D72" s="67">
        <v>69</v>
      </c>
      <c r="E72" s="25">
        <v>60051870000000</v>
      </c>
      <c r="F72" s="25">
        <v>2174219449000000</v>
      </c>
      <c r="G72" s="59">
        <f t="shared" si="1"/>
        <v>2.7619967261179622E-2</v>
      </c>
    </row>
    <row r="73" spans="1:7" x14ac:dyDescent="0.35">
      <c r="A73" s="107"/>
      <c r="B73" s="106"/>
      <c r="C73" s="45">
        <v>2024</v>
      </c>
      <c r="D73" s="67">
        <v>70</v>
      </c>
      <c r="E73" s="25">
        <v>61165121000000</v>
      </c>
      <c r="F73" s="25">
        <v>2427223262000000</v>
      </c>
      <c r="G73" s="59">
        <f t="shared" si="1"/>
        <v>2.519962706257221E-2</v>
      </c>
    </row>
    <row r="74" spans="1:7" x14ac:dyDescent="0.35">
      <c r="A74" s="107">
        <v>15</v>
      </c>
      <c r="B74" s="106" t="s">
        <v>60</v>
      </c>
      <c r="C74" s="44">
        <v>2020</v>
      </c>
      <c r="D74" s="67">
        <v>71</v>
      </c>
      <c r="E74" s="25">
        <v>35053333152000</v>
      </c>
      <c r="F74" s="25">
        <v>7637524325854000</v>
      </c>
      <c r="G74" s="59">
        <f t="shared" si="1"/>
        <v>4.5896198370642136E-3</v>
      </c>
    </row>
    <row r="75" spans="1:7" x14ac:dyDescent="0.35">
      <c r="A75" s="107"/>
      <c r="B75" s="106"/>
      <c r="C75" s="44">
        <v>2021</v>
      </c>
      <c r="D75" s="67">
        <v>72</v>
      </c>
      <c r="E75" s="25">
        <v>42675045867000</v>
      </c>
      <c r="F75" s="25">
        <v>8664310151340000</v>
      </c>
      <c r="G75" s="59">
        <f t="shared" si="1"/>
        <v>4.925382993174591E-3</v>
      </c>
    </row>
    <row r="76" spans="1:7" x14ac:dyDescent="0.35">
      <c r="A76" s="107"/>
      <c r="B76" s="106"/>
      <c r="C76" s="44">
        <v>2022</v>
      </c>
      <c r="D76" s="67">
        <v>73</v>
      </c>
      <c r="E76" s="25">
        <v>38939042725000</v>
      </c>
      <c r="F76" s="25">
        <v>8211291790399000</v>
      </c>
      <c r="G76" s="59">
        <f t="shared" si="1"/>
        <v>4.7421336032083556E-3</v>
      </c>
    </row>
    <row r="77" spans="1:7" x14ac:dyDescent="0.35">
      <c r="A77" s="107"/>
      <c r="B77" s="106"/>
      <c r="C77" s="44">
        <v>2023</v>
      </c>
      <c r="D77" s="67">
        <v>74</v>
      </c>
      <c r="E77" s="25">
        <v>44365911946000</v>
      </c>
      <c r="F77" s="25">
        <v>7991554506433000</v>
      </c>
      <c r="G77" s="59">
        <f t="shared" si="1"/>
        <v>5.5515997432397613E-3</v>
      </c>
    </row>
    <row r="78" spans="1:7" x14ac:dyDescent="0.35">
      <c r="A78" s="107"/>
      <c r="B78" s="106"/>
      <c r="C78" s="45">
        <v>2024</v>
      </c>
      <c r="D78" s="67">
        <v>75</v>
      </c>
      <c r="E78" s="25">
        <v>61400015845000</v>
      </c>
      <c r="F78" s="25">
        <v>8175925589980000</v>
      </c>
      <c r="G78" s="59">
        <f t="shared" si="1"/>
        <v>7.5098550212160378E-3</v>
      </c>
    </row>
    <row r="79" spans="1:7" x14ac:dyDescent="0.35">
      <c r="A79" s="107">
        <v>16</v>
      </c>
      <c r="B79" s="106" t="s">
        <v>62</v>
      </c>
      <c r="C79" s="44">
        <v>2020</v>
      </c>
      <c r="D79" s="67">
        <v>76</v>
      </c>
      <c r="E79" s="25">
        <v>1284392000000</v>
      </c>
      <c r="F79" s="25">
        <v>173224412000000</v>
      </c>
      <c r="G79" s="59">
        <f t="shared" si="1"/>
        <v>7.4146131320105158E-3</v>
      </c>
    </row>
    <row r="80" spans="1:7" x14ac:dyDescent="0.35">
      <c r="A80" s="107"/>
      <c r="B80" s="106"/>
      <c r="C80" s="44">
        <v>2021</v>
      </c>
      <c r="D80" s="67">
        <v>77</v>
      </c>
      <c r="E80" s="25">
        <v>1700928000000</v>
      </c>
      <c r="F80" s="25">
        <v>168712977000000</v>
      </c>
      <c r="G80" s="59">
        <f t="shared" si="1"/>
        <v>1.0081785232205345E-2</v>
      </c>
    </row>
    <row r="81" spans="1:7" x14ac:dyDescent="0.35">
      <c r="A81" s="107"/>
      <c r="B81" s="106"/>
      <c r="C81" s="44">
        <v>2022</v>
      </c>
      <c r="D81" s="67">
        <v>78</v>
      </c>
      <c r="E81" s="25">
        <v>1533211000000</v>
      </c>
      <c r="F81" s="25">
        <v>160813918000000</v>
      </c>
      <c r="G81" s="59">
        <f t="shared" si="1"/>
        <v>9.5340690598683126E-3</v>
      </c>
    </row>
    <row r="82" spans="1:7" x14ac:dyDescent="0.35">
      <c r="A82" s="107"/>
      <c r="B82" s="106"/>
      <c r="C82" s="44">
        <v>2023</v>
      </c>
      <c r="D82" s="67">
        <v>79</v>
      </c>
      <c r="E82" s="25">
        <v>1817750000000</v>
      </c>
      <c r="F82" s="25">
        <v>171803070000000</v>
      </c>
      <c r="G82" s="59">
        <f t="shared" si="1"/>
        <v>1.0580427928325146E-2</v>
      </c>
    </row>
    <row r="83" spans="1:7" x14ac:dyDescent="0.35">
      <c r="A83" s="107"/>
      <c r="B83" s="106"/>
      <c r="C83" s="45">
        <v>2024</v>
      </c>
      <c r="D83" s="67">
        <v>80</v>
      </c>
      <c r="E83" s="25">
        <v>1700928000000</v>
      </c>
      <c r="F83" s="25">
        <v>197179822000000</v>
      </c>
      <c r="G83" s="59">
        <f t="shared" si="1"/>
        <v>8.626278200007706E-3</v>
      </c>
    </row>
    <row r="84" spans="1:7" x14ac:dyDescent="0.35">
      <c r="A84" s="107">
        <v>17</v>
      </c>
      <c r="B84" s="106" t="s">
        <v>63</v>
      </c>
      <c r="C84" s="44">
        <v>2020</v>
      </c>
      <c r="D84" s="67">
        <v>81</v>
      </c>
      <c r="E84" s="25">
        <v>721587000000</v>
      </c>
      <c r="F84" s="25">
        <v>197726097000000</v>
      </c>
      <c r="G84" s="59">
        <f t="shared" si="1"/>
        <v>3.6494272174906685E-3</v>
      </c>
    </row>
    <row r="85" spans="1:7" x14ac:dyDescent="0.35">
      <c r="A85" s="107"/>
      <c r="B85" s="106"/>
      <c r="C85" s="44">
        <v>2021</v>
      </c>
      <c r="D85" s="67">
        <v>82</v>
      </c>
      <c r="E85" s="25">
        <v>1231127000000</v>
      </c>
      <c r="F85" s="25">
        <v>234379042000000</v>
      </c>
      <c r="G85" s="59">
        <f t="shared" si="1"/>
        <v>5.2527179456600048E-3</v>
      </c>
    </row>
    <row r="86" spans="1:7" x14ac:dyDescent="0.35">
      <c r="A86" s="107"/>
      <c r="B86" s="106"/>
      <c r="C86" s="44">
        <v>2022</v>
      </c>
      <c r="D86" s="67">
        <v>83</v>
      </c>
      <c r="E86" s="25">
        <v>2013413000000</v>
      </c>
      <c r="F86" s="25">
        <v>255112471000000</v>
      </c>
      <c r="G86" s="59">
        <f t="shared" si="1"/>
        <v>7.8922562746844317E-3</v>
      </c>
    </row>
    <row r="87" spans="1:7" x14ac:dyDescent="0.35">
      <c r="A87" s="107"/>
      <c r="B87" s="106"/>
      <c r="C87" s="44">
        <v>2023</v>
      </c>
      <c r="D87" s="67">
        <v>84</v>
      </c>
      <c r="E87" s="25">
        <v>2585218000000</v>
      </c>
      <c r="F87" s="25">
        <v>257444147000000</v>
      </c>
      <c r="G87" s="59">
        <f t="shared" si="1"/>
        <v>1.004185968150987E-2</v>
      </c>
    </row>
    <row r="88" spans="1:7" x14ac:dyDescent="0.35">
      <c r="A88" s="107"/>
      <c r="B88" s="106"/>
      <c r="C88" s="45">
        <v>2024</v>
      </c>
      <c r="D88" s="67">
        <v>85</v>
      </c>
      <c r="E88" s="25">
        <v>3566519000000</v>
      </c>
      <c r="F88" s="25">
        <v>259067503000000</v>
      </c>
      <c r="G88" s="59">
        <f t="shared" si="1"/>
        <v>1.3766755608865386E-2</v>
      </c>
    </row>
    <row r="89" spans="1:7" x14ac:dyDescent="0.35">
      <c r="A89" s="107">
        <v>18</v>
      </c>
      <c r="B89" s="106" t="s">
        <v>83</v>
      </c>
      <c r="C89" s="44">
        <v>2020</v>
      </c>
      <c r="D89" s="67">
        <v>86</v>
      </c>
      <c r="E89" s="25">
        <v>-70581531876000</v>
      </c>
      <c r="F89" s="25">
        <v>3721363459751000</v>
      </c>
      <c r="G89" s="59">
        <f t="shared" si="1"/>
        <v>-1.896657841659E-2</v>
      </c>
    </row>
    <row r="90" spans="1:7" x14ac:dyDescent="0.35">
      <c r="A90" s="107"/>
      <c r="B90" s="106"/>
      <c r="C90" s="44">
        <v>2021</v>
      </c>
      <c r="D90" s="67">
        <v>87</v>
      </c>
      <c r="E90" s="25">
        <v>-44051239526000</v>
      </c>
      <c r="F90" s="25">
        <v>4255493556351000</v>
      </c>
      <c r="G90" s="59">
        <f t="shared" si="1"/>
        <v>-1.0351617019900519E-2</v>
      </c>
    </row>
    <row r="91" spans="1:7" x14ac:dyDescent="0.35">
      <c r="A91" s="107"/>
      <c r="B91" s="106"/>
      <c r="C91" s="44">
        <v>2022</v>
      </c>
      <c r="D91" s="67">
        <v>88</v>
      </c>
      <c r="E91" s="25">
        <v>16589767368000</v>
      </c>
      <c r="F91" s="25">
        <v>6060045883689000</v>
      </c>
      <c r="G91" s="59">
        <f t="shared" si="1"/>
        <v>2.7375646466064585E-3</v>
      </c>
    </row>
    <row r="92" spans="1:7" x14ac:dyDescent="0.35">
      <c r="A92" s="107"/>
      <c r="B92" s="106"/>
      <c r="C92" s="44">
        <v>2023</v>
      </c>
      <c r="D92" s="67">
        <v>89</v>
      </c>
      <c r="E92" s="25">
        <v>48831391424000</v>
      </c>
      <c r="F92" s="25">
        <v>6128562060955000</v>
      </c>
      <c r="G92" s="59">
        <f t="shared" si="1"/>
        <v>7.9678382854445166E-3</v>
      </c>
    </row>
    <row r="93" spans="1:7" x14ac:dyDescent="0.35">
      <c r="A93" s="107"/>
      <c r="B93" s="106"/>
      <c r="C93" s="45">
        <v>2024</v>
      </c>
      <c r="D93" s="67">
        <v>90</v>
      </c>
      <c r="E93" s="25">
        <v>78754937362000</v>
      </c>
      <c r="F93" s="25">
        <v>6815156755265000</v>
      </c>
      <c r="G93" s="59">
        <f t="shared" si="1"/>
        <v>1.1555851199043727E-2</v>
      </c>
    </row>
    <row r="94" spans="1:7" x14ac:dyDescent="0.35">
      <c r="A94" s="107">
        <v>19</v>
      </c>
      <c r="B94" s="108" t="s">
        <v>88</v>
      </c>
      <c r="C94" s="44">
        <v>2020</v>
      </c>
      <c r="D94" s="67">
        <v>91</v>
      </c>
      <c r="E94" s="25">
        <v>21371000000</v>
      </c>
      <c r="F94" s="25">
        <v>30526965000000</v>
      </c>
      <c r="G94" s="59">
        <f t="shared" si="1"/>
        <v>7.0006959420957835E-4</v>
      </c>
    </row>
    <row r="95" spans="1:7" x14ac:dyDescent="0.35">
      <c r="A95" s="107"/>
      <c r="B95" s="108"/>
      <c r="C95" s="44">
        <v>2021</v>
      </c>
      <c r="D95" s="67">
        <v>92</v>
      </c>
      <c r="E95" s="25">
        <v>-168063000000</v>
      </c>
      <c r="F95" s="25">
        <v>26127820000000</v>
      </c>
      <c r="G95" s="59">
        <f t="shared" si="1"/>
        <v>-6.4323391695135686E-3</v>
      </c>
    </row>
    <row r="96" spans="1:7" x14ac:dyDescent="0.35">
      <c r="A96" s="107"/>
      <c r="B96" s="108"/>
      <c r="C96" s="44">
        <v>2022</v>
      </c>
      <c r="D96" s="67">
        <v>93</v>
      </c>
      <c r="E96" s="25">
        <v>54997000000</v>
      </c>
      <c r="F96" s="25">
        <v>25437633000000</v>
      </c>
      <c r="G96" s="59">
        <f t="shared" si="1"/>
        <v>2.1620329218524381E-3</v>
      </c>
    </row>
    <row r="97" spans="1:7" x14ac:dyDescent="0.35">
      <c r="A97" s="107"/>
      <c r="B97" s="108"/>
      <c r="C97" s="44">
        <v>2023</v>
      </c>
      <c r="D97" s="67">
        <v>94</v>
      </c>
      <c r="E97" s="25">
        <v>146753000000</v>
      </c>
      <c r="F97" s="25">
        <v>26103611000000</v>
      </c>
      <c r="G97" s="59">
        <f t="shared" si="1"/>
        <v>5.6219424967679761E-3</v>
      </c>
    </row>
    <row r="98" spans="1:7" x14ac:dyDescent="0.35">
      <c r="A98" s="107"/>
      <c r="B98" s="108"/>
      <c r="C98" s="45">
        <v>2024</v>
      </c>
      <c r="D98" s="67">
        <v>95</v>
      </c>
      <c r="E98" s="25">
        <v>152474000000</v>
      </c>
      <c r="F98" s="25">
        <v>30126393000000</v>
      </c>
      <c r="G98" s="59">
        <f t="shared" si="1"/>
        <v>5.0611435627225601E-3</v>
      </c>
    </row>
    <row r="99" spans="1:7" x14ac:dyDescent="0.35">
      <c r="A99" s="107">
        <v>20</v>
      </c>
      <c r="B99" s="106" t="s">
        <v>89</v>
      </c>
      <c r="C99" s="44">
        <v>2020</v>
      </c>
      <c r="D99" s="67">
        <v>96</v>
      </c>
      <c r="E99" s="25">
        <v>108179003040000</v>
      </c>
      <c r="F99" s="25">
        <v>2.1537958334128E+16</v>
      </c>
      <c r="G99" s="59">
        <f t="shared" si="1"/>
        <v>5.0227139156725368E-3</v>
      </c>
    </row>
    <row r="100" spans="1:7" x14ac:dyDescent="0.35">
      <c r="A100" s="107"/>
      <c r="B100" s="106"/>
      <c r="C100" s="44">
        <v>2021</v>
      </c>
      <c r="D100" s="67">
        <v>97</v>
      </c>
      <c r="E100" s="25">
        <v>200375821310000</v>
      </c>
      <c r="F100" s="25">
        <v>2.3203145531799E+16</v>
      </c>
      <c r="G100" s="59">
        <f t="shared" si="1"/>
        <v>8.6357179907091824E-3</v>
      </c>
    </row>
    <row r="101" spans="1:7" x14ac:dyDescent="0.35">
      <c r="A101" s="107"/>
      <c r="B101" s="106"/>
      <c r="C101" s="44">
        <v>2022</v>
      </c>
      <c r="D101" s="67">
        <v>98</v>
      </c>
      <c r="E101" s="25">
        <v>303792943565000</v>
      </c>
      <c r="F101" s="25">
        <v>2.1271446971807E+16</v>
      </c>
      <c r="G101" s="59">
        <f t="shared" si="1"/>
        <v>1.4281724415252271E-2</v>
      </c>
    </row>
    <row r="102" spans="1:7" x14ac:dyDescent="0.35">
      <c r="A102" s="107"/>
      <c r="B102" s="106"/>
      <c r="C102" s="44">
        <v>2023</v>
      </c>
      <c r="D102" s="67">
        <v>99</v>
      </c>
      <c r="E102" s="25">
        <v>243112966018000</v>
      </c>
      <c r="F102" s="25">
        <v>2.7386529092817E+16</v>
      </c>
      <c r="G102" s="59">
        <f t="shared" si="1"/>
        <v>8.8771003143207437E-3</v>
      </c>
    </row>
    <row r="103" spans="1:7" x14ac:dyDescent="0.35">
      <c r="A103" s="107"/>
      <c r="B103" s="106"/>
      <c r="C103" s="45">
        <v>2024</v>
      </c>
      <c r="D103" s="67">
        <v>100</v>
      </c>
      <c r="E103" s="25">
        <v>213935039210000</v>
      </c>
      <c r="F103" s="25">
        <v>2.8889529883136E+16</v>
      </c>
      <c r="G103" s="59">
        <f t="shared" si="1"/>
        <v>7.4052793546800716E-3</v>
      </c>
    </row>
    <row r="104" spans="1:7" x14ac:dyDescent="0.35">
      <c r="A104" s="107">
        <v>21</v>
      </c>
      <c r="B104" s="106" t="s">
        <v>94</v>
      </c>
      <c r="C104" s="44">
        <v>2020</v>
      </c>
      <c r="D104" s="67">
        <v>101</v>
      </c>
      <c r="E104" s="25">
        <v>53607000000</v>
      </c>
      <c r="F104" s="25">
        <v>13737934000000</v>
      </c>
      <c r="G104" s="59">
        <f t="shared" si="1"/>
        <v>3.9021151215313742E-3</v>
      </c>
    </row>
    <row r="105" spans="1:7" x14ac:dyDescent="0.35">
      <c r="A105" s="107"/>
      <c r="B105" s="106"/>
      <c r="C105" s="44">
        <v>2021</v>
      </c>
      <c r="D105" s="67">
        <v>102</v>
      </c>
      <c r="E105" s="25">
        <v>64186000000</v>
      </c>
      <c r="F105" s="25">
        <v>20742643000000</v>
      </c>
      <c r="G105" s="59">
        <f t="shared" si="1"/>
        <v>3.0943983367982568E-3</v>
      </c>
    </row>
    <row r="106" spans="1:7" x14ac:dyDescent="0.35">
      <c r="A106" s="107"/>
      <c r="B106" s="106"/>
      <c r="C106" s="44">
        <v>2022</v>
      </c>
      <c r="D106" s="67">
        <v>103</v>
      </c>
      <c r="E106" s="25">
        <v>103845000000</v>
      </c>
      <c r="F106" s="25">
        <v>22116366000000</v>
      </c>
      <c r="G106" s="59">
        <f t="shared" si="1"/>
        <v>4.6953916389338105E-3</v>
      </c>
    </row>
    <row r="107" spans="1:7" x14ac:dyDescent="0.35">
      <c r="A107" s="107"/>
      <c r="B107" s="106"/>
      <c r="C107" s="44">
        <v>2023</v>
      </c>
      <c r="D107" s="67">
        <v>104</v>
      </c>
      <c r="E107" s="25">
        <v>141536000000</v>
      </c>
      <c r="F107" s="25">
        <v>26622352000000</v>
      </c>
      <c r="G107" s="59">
        <f t="shared" si="1"/>
        <v>5.3164348514361161E-3</v>
      </c>
    </row>
    <row r="108" spans="1:7" x14ac:dyDescent="0.35">
      <c r="A108" s="107"/>
      <c r="B108" s="106"/>
      <c r="C108" s="45">
        <v>2024</v>
      </c>
      <c r="D108" s="67">
        <v>105</v>
      </c>
      <c r="E108" s="25">
        <v>329000000000</v>
      </c>
      <c r="F108" s="25">
        <v>33325801000000</v>
      </c>
      <c r="G108" s="59">
        <f t="shared" si="1"/>
        <v>9.8722308280002041E-3</v>
      </c>
    </row>
    <row r="109" spans="1:7" x14ac:dyDescent="0.35">
      <c r="A109" s="107">
        <v>22</v>
      </c>
      <c r="B109" s="106" t="s">
        <v>95</v>
      </c>
      <c r="C109" s="44">
        <v>2020</v>
      </c>
      <c r="D109" s="67">
        <v>106</v>
      </c>
      <c r="E109" s="25">
        <v>3124205000000</v>
      </c>
      <c r="F109" s="25">
        <v>218067091000000</v>
      </c>
      <c r="G109" s="59">
        <f t="shared" si="1"/>
        <v>1.432680642307463E-2</v>
      </c>
    </row>
    <row r="110" spans="1:7" x14ac:dyDescent="0.35">
      <c r="A110" s="107"/>
      <c r="B110" s="106"/>
      <c r="C110" s="44">
        <v>2021</v>
      </c>
      <c r="D110" s="67">
        <v>107</v>
      </c>
      <c r="E110" s="25">
        <v>1816976000000</v>
      </c>
      <c r="F110" s="25">
        <v>204462542000000</v>
      </c>
      <c r="G110" s="59">
        <f t="shared" si="1"/>
        <v>8.8865959614255405E-3</v>
      </c>
    </row>
    <row r="111" spans="1:7" x14ac:dyDescent="0.35">
      <c r="A111" s="107"/>
      <c r="B111" s="106"/>
      <c r="C111" s="44">
        <v>2022</v>
      </c>
      <c r="D111" s="67">
        <v>108</v>
      </c>
      <c r="E111" s="25">
        <v>3273010000000</v>
      </c>
      <c r="F111" s="25">
        <v>212431881000000</v>
      </c>
      <c r="G111" s="59">
        <f t="shared" si="1"/>
        <v>1.5407338976582334E-2</v>
      </c>
    </row>
    <row r="112" spans="1:7" x14ac:dyDescent="0.35">
      <c r="A112" s="107"/>
      <c r="B112" s="106"/>
      <c r="C112" s="44">
        <v>2023</v>
      </c>
      <c r="D112" s="67">
        <v>109</v>
      </c>
      <c r="E112" s="25">
        <v>3005536000000</v>
      </c>
      <c r="F112" s="25">
        <v>222010050000000</v>
      </c>
      <c r="G112" s="59">
        <f t="shared" si="1"/>
        <v>1.3537837588883926E-2</v>
      </c>
    </row>
    <row r="113" spans="1:7" x14ac:dyDescent="0.35">
      <c r="A113" s="107"/>
      <c r="B113" s="106"/>
      <c r="C113" s="45">
        <v>2024</v>
      </c>
      <c r="D113" s="67">
        <v>110</v>
      </c>
      <c r="E113" s="25">
        <v>2866763000000</v>
      </c>
      <c r="F113" s="25">
        <v>243958575000000</v>
      </c>
      <c r="G113" s="59">
        <f t="shared" si="1"/>
        <v>1.1751023713759601E-2</v>
      </c>
    </row>
    <row r="114" spans="1:7" x14ac:dyDescent="0.35">
      <c r="A114" s="107">
        <v>23</v>
      </c>
      <c r="B114" s="106" t="s">
        <v>50</v>
      </c>
      <c r="C114" s="44">
        <v>2020</v>
      </c>
      <c r="D114" s="67">
        <v>111</v>
      </c>
      <c r="E114" s="25">
        <v>-484441000000</v>
      </c>
      <c r="F114" s="25">
        <v>16204908000000</v>
      </c>
      <c r="G114" s="59">
        <f t="shared" si="1"/>
        <v>-2.9894708442652067E-2</v>
      </c>
    </row>
    <row r="115" spans="1:7" x14ac:dyDescent="0.35">
      <c r="A115" s="107"/>
      <c r="B115" s="106"/>
      <c r="C115" s="44">
        <v>2021</v>
      </c>
      <c r="D115" s="67">
        <v>112</v>
      </c>
      <c r="E115" s="25">
        <v>-445423000000</v>
      </c>
      <c r="F115" s="27">
        <v>21317575000000</v>
      </c>
      <c r="G115" s="59">
        <f t="shared" si="1"/>
        <v>-2.0894637405990128E-2</v>
      </c>
    </row>
    <row r="116" spans="1:7" x14ac:dyDescent="0.35">
      <c r="A116" s="107"/>
      <c r="B116" s="106"/>
      <c r="C116" s="44">
        <v>2022</v>
      </c>
      <c r="D116" s="67">
        <v>113</v>
      </c>
      <c r="E116" s="25">
        <v>86621000000</v>
      </c>
      <c r="F116" s="25">
        <v>33617390000000</v>
      </c>
      <c r="G116" s="59">
        <f t="shared" si="1"/>
        <v>2.5766723710555755E-3</v>
      </c>
    </row>
    <row r="117" spans="1:7" x14ac:dyDescent="0.35">
      <c r="A117" s="107"/>
      <c r="B117" s="106"/>
      <c r="C117" s="44">
        <v>2023</v>
      </c>
      <c r="D117" s="67">
        <v>114</v>
      </c>
      <c r="E117" s="25">
        <v>27902000000</v>
      </c>
      <c r="F117" s="25">
        <v>39234312000000</v>
      </c>
      <c r="G117" s="59">
        <f t="shared" si="1"/>
        <v>7.1116322875752226E-4</v>
      </c>
    </row>
    <row r="118" spans="1:7" x14ac:dyDescent="0.35">
      <c r="A118" s="107"/>
      <c r="B118" s="106"/>
      <c r="C118" s="45">
        <v>2024</v>
      </c>
      <c r="D118" s="67">
        <v>115</v>
      </c>
      <c r="E118" s="25">
        <v>2832000000</v>
      </c>
      <c r="F118" s="25">
        <v>40258696000000</v>
      </c>
      <c r="G118" s="59">
        <f t="shared" si="1"/>
        <v>7.0345050420907824E-5</v>
      </c>
    </row>
    <row r="119" spans="1:7" x14ac:dyDescent="0.35">
      <c r="A119" s="107">
        <v>24</v>
      </c>
      <c r="B119" s="108" t="s">
        <v>97</v>
      </c>
      <c r="C119" s="44">
        <v>2020</v>
      </c>
      <c r="D119" s="67">
        <v>116</v>
      </c>
      <c r="E119" s="25">
        <v>536001000000</v>
      </c>
      <c r="F119" s="25">
        <v>38053939000000</v>
      </c>
      <c r="G119" s="59">
        <f t="shared" si="1"/>
        <v>1.4085296137148904E-2</v>
      </c>
    </row>
    <row r="120" spans="1:7" x14ac:dyDescent="0.35">
      <c r="A120" s="107"/>
      <c r="B120" s="108"/>
      <c r="C120" s="44">
        <v>2021</v>
      </c>
      <c r="D120" s="67">
        <v>117</v>
      </c>
      <c r="E120" s="25">
        <v>629168000000</v>
      </c>
      <c r="F120" s="25">
        <v>43801571000000</v>
      </c>
      <c r="G120" s="59">
        <f t="shared" si="1"/>
        <v>1.4364051006298381E-2</v>
      </c>
    </row>
    <row r="121" spans="1:7" x14ac:dyDescent="0.35">
      <c r="A121" s="107"/>
      <c r="B121" s="108"/>
      <c r="C121" s="44">
        <v>2022</v>
      </c>
      <c r="D121" s="67">
        <v>118</v>
      </c>
      <c r="E121" s="25">
        <v>860571000000</v>
      </c>
      <c r="F121" s="25">
        <v>51499424000000</v>
      </c>
      <c r="G121" s="59">
        <f t="shared" si="1"/>
        <v>1.6710303400674927E-2</v>
      </c>
    </row>
    <row r="122" spans="1:7" x14ac:dyDescent="0.35">
      <c r="A122" s="107"/>
      <c r="B122" s="108"/>
      <c r="C122" s="44">
        <v>2023</v>
      </c>
      <c r="D122" s="67">
        <v>119</v>
      </c>
      <c r="E122" s="25">
        <v>697864000000</v>
      </c>
      <c r="F122" s="25">
        <v>54822181000000</v>
      </c>
      <c r="G122" s="59">
        <f t="shared" si="1"/>
        <v>1.2729592060556657E-2</v>
      </c>
    </row>
    <row r="123" spans="1:7" x14ac:dyDescent="0.35">
      <c r="A123" s="107"/>
      <c r="B123" s="108"/>
      <c r="C123" s="45">
        <v>2024</v>
      </c>
      <c r="D123" s="67">
        <v>120</v>
      </c>
      <c r="E123" s="25">
        <v>516131000000</v>
      </c>
      <c r="F123" s="25">
        <v>58732835000000</v>
      </c>
      <c r="G123" s="59">
        <f t="shared" si="1"/>
        <v>8.7877760370327768E-3</v>
      </c>
    </row>
  </sheetData>
  <mergeCells count="49">
    <mergeCell ref="A1:G2"/>
    <mergeCell ref="A4:A8"/>
    <mergeCell ref="B4:B8"/>
    <mergeCell ref="A9:A13"/>
    <mergeCell ref="B9:B13"/>
    <mergeCell ref="A14:A18"/>
    <mergeCell ref="B14:B18"/>
    <mergeCell ref="A19:A23"/>
    <mergeCell ref="B19:B23"/>
    <mergeCell ref="A24:A28"/>
    <mergeCell ref="B24:B28"/>
    <mergeCell ref="A29:A33"/>
    <mergeCell ref="B29:B33"/>
    <mergeCell ref="A34:A38"/>
    <mergeCell ref="B34:B38"/>
    <mergeCell ref="A39:A43"/>
    <mergeCell ref="B39:B43"/>
    <mergeCell ref="A44:A48"/>
    <mergeCell ref="B44:B48"/>
    <mergeCell ref="A49:A53"/>
    <mergeCell ref="B49:B53"/>
    <mergeCell ref="A54:A58"/>
    <mergeCell ref="B54:B58"/>
    <mergeCell ref="A59:A63"/>
    <mergeCell ref="B59:B63"/>
    <mergeCell ref="A64:A68"/>
    <mergeCell ref="B64:B68"/>
    <mergeCell ref="A69:A73"/>
    <mergeCell ref="B69:B73"/>
    <mergeCell ref="A74:A78"/>
    <mergeCell ref="B74:B78"/>
    <mergeCell ref="A79:A83"/>
    <mergeCell ref="B79:B83"/>
    <mergeCell ref="A84:A88"/>
    <mergeCell ref="B84:B88"/>
    <mergeCell ref="A119:A123"/>
    <mergeCell ref="B119:B123"/>
    <mergeCell ref="A89:A93"/>
    <mergeCell ref="B89:B93"/>
    <mergeCell ref="A94:A98"/>
    <mergeCell ref="B94:B98"/>
    <mergeCell ref="A99:A103"/>
    <mergeCell ref="B99:B103"/>
    <mergeCell ref="A104:A108"/>
    <mergeCell ref="B104:B108"/>
    <mergeCell ref="A109:A113"/>
    <mergeCell ref="B109:B113"/>
    <mergeCell ref="A114:A118"/>
    <mergeCell ref="B114:B118"/>
  </mergeCells>
  <pageMargins left="0.7" right="0.7" top="0.75" bottom="0.75" header="0.3" footer="0.3"/>
  <pageSetup paperSize="9" scale="71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49208-6E7F-4FC4-8691-CB3F78334271}">
  <dimension ref="A1:F123"/>
  <sheetViews>
    <sheetView view="pageBreakPreview" zoomScale="60" zoomScaleNormal="100" workbookViewId="0">
      <selection activeCell="C103" sqref="A103:XFD103"/>
    </sheetView>
  </sheetViews>
  <sheetFormatPr defaultRowHeight="14.5" x14ac:dyDescent="0.35"/>
  <cols>
    <col min="1" max="1" width="8.7265625" style="1"/>
    <col min="2" max="2" width="27.7265625" customWidth="1"/>
    <col min="3" max="4" width="14.7265625" customWidth="1"/>
    <col min="5" max="5" width="29.453125" customWidth="1"/>
    <col min="6" max="6" width="14.7265625" customWidth="1"/>
  </cols>
  <sheetData>
    <row r="1" spans="1:6" ht="14.5" customHeight="1" x14ac:dyDescent="0.35">
      <c r="A1" s="135" t="s">
        <v>123</v>
      </c>
      <c r="B1" s="136"/>
      <c r="C1" s="136"/>
      <c r="D1" s="136"/>
      <c r="E1" s="136"/>
      <c r="F1" s="137"/>
    </row>
    <row r="2" spans="1:6" ht="38.25" customHeight="1" thickBot="1" x14ac:dyDescent="0.4">
      <c r="A2" s="138"/>
      <c r="B2" s="139"/>
      <c r="C2" s="139"/>
      <c r="D2" s="139"/>
      <c r="E2" s="139"/>
      <c r="F2" s="140"/>
    </row>
    <row r="3" spans="1:6" ht="15.5" x14ac:dyDescent="0.35">
      <c r="A3" s="72" t="s">
        <v>112</v>
      </c>
      <c r="B3" s="73" t="s">
        <v>109</v>
      </c>
      <c r="C3" s="73" t="s">
        <v>113</v>
      </c>
      <c r="D3" s="73" t="s">
        <v>112</v>
      </c>
      <c r="E3" s="73" t="s">
        <v>129</v>
      </c>
      <c r="F3" s="74" t="s">
        <v>114</v>
      </c>
    </row>
    <row r="4" spans="1:6" x14ac:dyDescent="0.35">
      <c r="A4" s="115">
        <v>1</v>
      </c>
      <c r="B4" s="115" t="s">
        <v>6</v>
      </c>
      <c r="C4" s="60">
        <v>2020</v>
      </c>
      <c r="D4" s="67">
        <v>1</v>
      </c>
      <c r="E4" s="32" cm="1">
        <f t="array" ref="E4:E123">Y!F4:F123</f>
        <v>9854035000000</v>
      </c>
      <c r="F4" s="33">
        <f>LN(E4)</f>
        <v>29.918902131901124</v>
      </c>
    </row>
    <row r="5" spans="1:6" x14ac:dyDescent="0.35">
      <c r="A5" s="115"/>
      <c r="B5" s="115"/>
      <c r="C5" s="60">
        <v>2021</v>
      </c>
      <c r="D5" s="67">
        <v>2</v>
      </c>
      <c r="E5" s="32">
        <v>14286910000000</v>
      </c>
      <c r="F5" s="33">
        <f t="shared" ref="F5:F68" si="0">LN(E5)</f>
        <v>30.290364849358678</v>
      </c>
    </row>
    <row r="6" spans="1:6" x14ac:dyDescent="0.35">
      <c r="A6" s="115"/>
      <c r="B6" s="115"/>
      <c r="C6" s="60">
        <v>2022</v>
      </c>
      <c r="D6" s="67">
        <v>3</v>
      </c>
      <c r="E6" s="32">
        <v>18304587000000</v>
      </c>
      <c r="F6" s="33">
        <f t="shared" si="0"/>
        <v>30.538172800104729</v>
      </c>
    </row>
    <row r="7" spans="1:6" x14ac:dyDescent="0.35">
      <c r="A7" s="115"/>
      <c r="B7" s="115"/>
      <c r="C7" s="60">
        <v>2023</v>
      </c>
      <c r="D7" s="67">
        <v>4</v>
      </c>
      <c r="E7" s="32">
        <v>19377403000000</v>
      </c>
      <c r="F7" s="33">
        <f t="shared" si="0"/>
        <v>30.595128709283845</v>
      </c>
    </row>
    <row r="8" spans="1:6" x14ac:dyDescent="0.35">
      <c r="A8" s="115"/>
      <c r="B8" s="115"/>
      <c r="C8" s="60">
        <v>2024</v>
      </c>
      <c r="D8" s="67">
        <v>5</v>
      </c>
      <c r="E8" s="32">
        <v>20061619000000</v>
      </c>
      <c r="F8" s="33">
        <f t="shared" si="0"/>
        <v>30.629829603082005</v>
      </c>
    </row>
    <row r="9" spans="1:6" x14ac:dyDescent="0.35">
      <c r="A9" s="107">
        <v>2</v>
      </c>
      <c r="B9" s="115" t="s">
        <v>124</v>
      </c>
      <c r="C9" s="60">
        <v>2020</v>
      </c>
      <c r="D9" s="67">
        <v>6</v>
      </c>
      <c r="E9" s="32">
        <v>4057988611</v>
      </c>
      <c r="F9" s="33">
        <f t="shared" si="0"/>
        <v>22.123953271791141</v>
      </c>
    </row>
    <row r="10" spans="1:6" x14ac:dyDescent="0.35">
      <c r="A10" s="107"/>
      <c r="B10" s="115"/>
      <c r="C10" s="60">
        <v>2021</v>
      </c>
      <c r="D10" s="67">
        <v>7</v>
      </c>
      <c r="E10" s="32">
        <v>5203044896</v>
      </c>
      <c r="F10" s="33">
        <f t="shared" si="0"/>
        <v>22.372509848085311</v>
      </c>
    </row>
    <row r="11" spans="1:6" x14ac:dyDescent="0.35">
      <c r="A11" s="107"/>
      <c r="B11" s="115"/>
      <c r="C11" s="60">
        <v>2022</v>
      </c>
      <c r="D11" s="67">
        <v>8</v>
      </c>
      <c r="E11" s="32">
        <v>4505045609</v>
      </c>
      <c r="F11" s="33">
        <f t="shared" si="0"/>
        <v>22.228463852039816</v>
      </c>
    </row>
    <row r="12" spans="1:6" x14ac:dyDescent="0.35">
      <c r="A12" s="107"/>
      <c r="B12" s="115"/>
      <c r="C12" s="60">
        <v>2023</v>
      </c>
      <c r="D12" s="67">
        <v>9</v>
      </c>
      <c r="E12" s="32">
        <v>4379417000000</v>
      </c>
      <c r="F12" s="33">
        <f t="shared" si="0"/>
        <v>29.107936726434811</v>
      </c>
    </row>
    <row r="13" spans="1:6" x14ac:dyDescent="0.35">
      <c r="A13" s="107"/>
      <c r="B13" s="115"/>
      <c r="C13" s="57">
        <v>2024</v>
      </c>
      <c r="D13" s="67">
        <v>10</v>
      </c>
      <c r="E13" s="32">
        <v>4867670000000</v>
      </c>
      <c r="F13" s="33">
        <f t="shared" si="0"/>
        <v>29.213636499109334</v>
      </c>
    </row>
    <row r="14" spans="1:6" x14ac:dyDescent="0.35">
      <c r="A14" s="107">
        <v>3</v>
      </c>
      <c r="B14" s="106" t="s">
        <v>11</v>
      </c>
      <c r="C14" s="60">
        <v>2020</v>
      </c>
      <c r="D14" s="67">
        <v>11</v>
      </c>
      <c r="E14" s="25">
        <v>2179873000000</v>
      </c>
      <c r="F14" s="33">
        <f t="shared" si="0"/>
        <v>28.410287734151815</v>
      </c>
    </row>
    <row r="15" spans="1:6" x14ac:dyDescent="0.35">
      <c r="A15" s="107"/>
      <c r="B15" s="106"/>
      <c r="C15" s="60">
        <v>2021</v>
      </c>
      <c r="D15" s="67">
        <v>12</v>
      </c>
      <c r="E15" s="32">
        <v>12312422000000</v>
      </c>
      <c r="F15" s="33">
        <f t="shared" si="0"/>
        <v>30.141629787381309</v>
      </c>
    </row>
    <row r="16" spans="1:6" x14ac:dyDescent="0.35">
      <c r="A16" s="107"/>
      <c r="B16" s="106"/>
      <c r="C16" s="60">
        <v>2022</v>
      </c>
      <c r="D16" s="67">
        <v>13</v>
      </c>
      <c r="E16" s="32">
        <v>16965295000000</v>
      </c>
      <c r="F16" s="33">
        <f t="shared" si="0"/>
        <v>30.462190902755086</v>
      </c>
    </row>
    <row r="17" spans="1:6" x14ac:dyDescent="0.35">
      <c r="A17" s="107"/>
      <c r="B17" s="106"/>
      <c r="C17" s="60">
        <v>2023</v>
      </c>
      <c r="D17" s="67">
        <v>14</v>
      </c>
      <c r="E17" s="32">
        <v>21295840000000</v>
      </c>
      <c r="F17" s="33">
        <f t="shared" si="0"/>
        <v>30.68953286440507</v>
      </c>
    </row>
    <row r="18" spans="1:6" x14ac:dyDescent="0.35">
      <c r="A18" s="107"/>
      <c r="B18" s="106"/>
      <c r="C18" s="57">
        <v>2024</v>
      </c>
      <c r="D18" s="67">
        <v>15</v>
      </c>
      <c r="E18" s="32">
        <v>28542712000000</v>
      </c>
      <c r="F18" s="33">
        <f t="shared" si="0"/>
        <v>30.982422747989673</v>
      </c>
    </row>
    <row r="19" spans="1:6" x14ac:dyDescent="0.35">
      <c r="A19" s="107">
        <v>4</v>
      </c>
      <c r="B19" s="107" t="s">
        <v>23</v>
      </c>
      <c r="C19" s="60">
        <v>2020</v>
      </c>
      <c r="D19" s="67">
        <v>16</v>
      </c>
      <c r="E19" s="25">
        <v>11652904000000</v>
      </c>
      <c r="F19" s="33">
        <f t="shared" si="0"/>
        <v>30.086576535263823</v>
      </c>
    </row>
    <row r="20" spans="1:6" x14ac:dyDescent="0.35">
      <c r="A20" s="107"/>
      <c r="B20" s="107"/>
      <c r="C20" s="60">
        <v>2021</v>
      </c>
      <c r="D20" s="67">
        <v>17</v>
      </c>
      <c r="E20" s="25">
        <v>14015360000000</v>
      </c>
      <c r="F20" s="33">
        <f t="shared" si="0"/>
        <v>30.271174986979581</v>
      </c>
    </row>
    <row r="21" spans="1:6" x14ac:dyDescent="0.35">
      <c r="A21" s="107"/>
      <c r="B21" s="107"/>
      <c r="C21" s="60">
        <v>2022</v>
      </c>
      <c r="D21" s="67">
        <v>18</v>
      </c>
      <c r="E21" s="25">
        <v>16862363000000</v>
      </c>
      <c r="F21" s="33">
        <f t="shared" si="0"/>
        <v>30.456105212892723</v>
      </c>
    </row>
    <row r="22" spans="1:6" x14ac:dyDescent="0.35">
      <c r="A22" s="107"/>
      <c r="B22" s="107"/>
      <c r="C22" s="60">
        <v>2023</v>
      </c>
      <c r="D22" s="67">
        <v>19</v>
      </c>
      <c r="E22" s="25">
        <v>18147378000000</v>
      </c>
      <c r="F22" s="33">
        <f t="shared" si="0"/>
        <v>30.529547203393733</v>
      </c>
    </row>
    <row r="23" spans="1:6" x14ac:dyDescent="0.35">
      <c r="A23" s="107"/>
      <c r="B23" s="107"/>
      <c r="C23" s="57">
        <v>2024</v>
      </c>
      <c r="D23" s="67">
        <v>20</v>
      </c>
      <c r="E23" s="25">
        <v>20871409000000</v>
      </c>
      <c r="F23" s="33">
        <f t="shared" si="0"/>
        <v>30.669401347915553</v>
      </c>
    </row>
    <row r="24" spans="1:6" x14ac:dyDescent="0.35">
      <c r="A24" s="107">
        <v>5</v>
      </c>
      <c r="B24" s="107" t="s">
        <v>26</v>
      </c>
      <c r="C24" s="44">
        <v>2020</v>
      </c>
      <c r="D24" s="67">
        <v>21</v>
      </c>
      <c r="E24" s="25">
        <v>1075570256000</v>
      </c>
      <c r="F24" s="33">
        <f t="shared" si="0"/>
        <v>27.703872107556005</v>
      </c>
    </row>
    <row r="25" spans="1:6" x14ac:dyDescent="0.35">
      <c r="A25" s="107"/>
      <c r="B25" s="107"/>
      <c r="C25" s="44">
        <v>2021</v>
      </c>
      <c r="D25" s="67">
        <v>22</v>
      </c>
      <c r="E25" s="25">
        <v>1205491799000</v>
      </c>
      <c r="F25" s="33">
        <f t="shared" si="0"/>
        <v>27.817908731558184</v>
      </c>
    </row>
    <row r="26" spans="1:6" x14ac:dyDescent="0.35">
      <c r="A26" s="107"/>
      <c r="B26" s="107"/>
      <c r="C26" s="44">
        <v>2022</v>
      </c>
      <c r="D26" s="67">
        <v>23</v>
      </c>
      <c r="E26" s="25">
        <v>1283366355000</v>
      </c>
      <c r="F26" s="33">
        <f t="shared" si="0"/>
        <v>27.880507706397921</v>
      </c>
    </row>
    <row r="27" spans="1:6" x14ac:dyDescent="0.35">
      <c r="A27" s="107"/>
      <c r="B27" s="107"/>
      <c r="C27" s="44">
        <v>2023</v>
      </c>
      <c r="D27" s="67">
        <v>24</v>
      </c>
      <c r="E27" s="25">
        <v>1408107010000</v>
      </c>
      <c r="F27" s="33">
        <f t="shared" si="0"/>
        <v>27.97326737219689</v>
      </c>
    </row>
    <row r="28" spans="1:6" x14ac:dyDescent="0.35">
      <c r="A28" s="107"/>
      <c r="B28" s="107"/>
      <c r="C28" s="45">
        <v>2024</v>
      </c>
      <c r="D28" s="67">
        <v>25</v>
      </c>
      <c r="E28" s="25">
        <v>1449301328000</v>
      </c>
      <c r="F28" s="33">
        <f t="shared" si="0"/>
        <v>28.002102713478884</v>
      </c>
    </row>
    <row r="29" spans="1:6" x14ac:dyDescent="0.35">
      <c r="A29" s="107">
        <v>6</v>
      </c>
      <c r="B29" s="106" t="s">
        <v>27</v>
      </c>
      <c r="C29" s="44">
        <v>2020</v>
      </c>
      <c r="D29" s="67">
        <v>26</v>
      </c>
      <c r="E29" s="25">
        <v>2586663487991</v>
      </c>
      <c r="F29" s="33">
        <f t="shared" si="0"/>
        <v>28.581389932585353</v>
      </c>
    </row>
    <row r="30" spans="1:6" x14ac:dyDescent="0.35">
      <c r="A30" s="107"/>
      <c r="B30" s="106"/>
      <c r="C30" s="44">
        <v>2021</v>
      </c>
      <c r="D30" s="67">
        <v>27</v>
      </c>
      <c r="E30" s="25">
        <v>4649357148732</v>
      </c>
      <c r="F30" s="33">
        <f t="shared" si="0"/>
        <v>29.16775007838622</v>
      </c>
    </row>
    <row r="31" spans="1:6" x14ac:dyDescent="0.35">
      <c r="A31" s="107"/>
      <c r="B31" s="106"/>
      <c r="C31" s="44">
        <v>2022</v>
      </c>
      <c r="D31" s="67">
        <v>28</v>
      </c>
      <c r="E31" s="25">
        <v>11058956402885</v>
      </c>
      <c r="F31" s="33">
        <f t="shared" si="0"/>
        <v>30.034261749784594</v>
      </c>
    </row>
    <row r="32" spans="1:6" x14ac:dyDescent="0.35">
      <c r="A32" s="107"/>
      <c r="B32" s="106"/>
      <c r="C32" s="44">
        <v>2023</v>
      </c>
      <c r="D32" s="67">
        <v>29</v>
      </c>
      <c r="E32" s="25">
        <v>12750434573380</v>
      </c>
      <c r="F32" s="33">
        <f t="shared" si="0"/>
        <v>30.176586471138798</v>
      </c>
    </row>
    <row r="33" spans="1:6" x14ac:dyDescent="0.35">
      <c r="A33" s="107"/>
      <c r="B33" s="106"/>
      <c r="C33" s="45">
        <v>2024</v>
      </c>
      <c r="D33" s="67">
        <v>30</v>
      </c>
      <c r="E33" s="25">
        <v>13984013771497</v>
      </c>
      <c r="F33" s="33">
        <f t="shared" si="0"/>
        <v>30.268935919645092</v>
      </c>
    </row>
    <row r="34" spans="1:6" x14ac:dyDescent="0.35">
      <c r="A34" s="107">
        <v>7</v>
      </c>
      <c r="B34" s="106" t="s">
        <v>29</v>
      </c>
      <c r="C34" s="44">
        <v>2020</v>
      </c>
      <c r="D34" s="67">
        <v>31</v>
      </c>
      <c r="E34" s="27">
        <v>14159755232533</v>
      </c>
      <c r="F34" s="33">
        <f t="shared" si="0"/>
        <v>30.281424918206657</v>
      </c>
    </row>
    <row r="35" spans="1:6" x14ac:dyDescent="0.35">
      <c r="A35" s="107"/>
      <c r="B35" s="106"/>
      <c r="C35" s="44">
        <v>2021</v>
      </c>
      <c r="D35" s="67">
        <v>32</v>
      </c>
      <c r="E35" s="25">
        <v>15983233761866</v>
      </c>
      <c r="F35" s="33">
        <f t="shared" si="0"/>
        <v>30.402561398864496</v>
      </c>
    </row>
    <row r="36" spans="1:6" x14ac:dyDescent="0.35">
      <c r="A36" s="107"/>
      <c r="B36" s="106"/>
      <c r="C36" s="44">
        <v>2022</v>
      </c>
      <c r="D36" s="67">
        <v>33</v>
      </c>
      <c r="E36" s="25">
        <v>16603599782704</v>
      </c>
      <c r="F36" s="33">
        <f t="shared" si="0"/>
        <v>30.440640642161291</v>
      </c>
    </row>
    <row r="37" spans="1:6" x14ac:dyDescent="0.35">
      <c r="A37" s="107"/>
      <c r="B37" s="106"/>
      <c r="C37" s="44">
        <v>2023</v>
      </c>
      <c r="D37" s="67">
        <v>34</v>
      </c>
      <c r="E37" s="25">
        <v>16054823605763</v>
      </c>
      <c r="F37" s="33">
        <f t="shared" si="0"/>
        <v>30.407030456537232</v>
      </c>
    </row>
    <row r="38" spans="1:6" x14ac:dyDescent="0.35">
      <c r="A38" s="107"/>
      <c r="B38" s="106"/>
      <c r="C38" s="45">
        <v>2024</v>
      </c>
      <c r="D38" s="67">
        <v>35</v>
      </c>
      <c r="E38" s="25">
        <v>16577960829786</v>
      </c>
      <c r="F38" s="33">
        <f t="shared" si="0"/>
        <v>30.439095268312247</v>
      </c>
    </row>
    <row r="39" spans="1:6" x14ac:dyDescent="0.35">
      <c r="A39" s="107">
        <v>8</v>
      </c>
      <c r="B39" s="106" t="s">
        <v>32</v>
      </c>
      <c r="C39" s="44">
        <v>2020</v>
      </c>
      <c r="D39" s="67">
        <v>36</v>
      </c>
      <c r="E39" s="25">
        <v>1441234275187</v>
      </c>
      <c r="F39" s="33">
        <f t="shared" si="0"/>
        <v>27.996520997932084</v>
      </c>
    </row>
    <row r="40" spans="1:6" x14ac:dyDescent="0.35">
      <c r="A40" s="107"/>
      <c r="B40" s="106"/>
      <c r="C40" s="44">
        <v>2021</v>
      </c>
      <c r="D40" s="67">
        <v>37</v>
      </c>
      <c r="E40" s="25">
        <v>2476075485358</v>
      </c>
      <c r="F40" s="33">
        <f t="shared" si="0"/>
        <v>28.537695957102823</v>
      </c>
    </row>
    <row r="41" spans="1:6" x14ac:dyDescent="0.35">
      <c r="A41" s="107"/>
      <c r="B41" s="106"/>
      <c r="C41" s="44">
        <v>2022</v>
      </c>
      <c r="D41" s="67">
        <v>38</v>
      </c>
      <c r="E41" s="25">
        <v>3313589745696</v>
      </c>
      <c r="F41" s="33">
        <f t="shared" si="0"/>
        <v>28.829053232971642</v>
      </c>
    </row>
    <row r="42" spans="1:6" x14ac:dyDescent="0.35">
      <c r="A42" s="107"/>
      <c r="B42" s="106"/>
      <c r="C42" s="44">
        <v>2023</v>
      </c>
      <c r="D42" s="67">
        <v>39</v>
      </c>
      <c r="E42" s="25">
        <v>3638412543437</v>
      </c>
      <c r="F42" s="33">
        <f t="shared" si="0"/>
        <v>28.922568588011252</v>
      </c>
    </row>
    <row r="43" spans="1:6" x14ac:dyDescent="0.35">
      <c r="A43" s="107"/>
      <c r="B43" s="106"/>
      <c r="C43" s="45">
        <v>2024</v>
      </c>
      <c r="D43" s="67">
        <v>40</v>
      </c>
      <c r="E43" s="25">
        <v>6651447899693</v>
      </c>
      <c r="F43" s="33">
        <f t="shared" si="0"/>
        <v>29.525855676173876</v>
      </c>
    </row>
    <row r="44" spans="1:6" x14ac:dyDescent="0.35">
      <c r="A44" s="107">
        <v>9</v>
      </c>
      <c r="B44" s="106" t="s">
        <v>51</v>
      </c>
      <c r="C44" s="44">
        <v>2020</v>
      </c>
      <c r="D44" s="67">
        <v>41</v>
      </c>
      <c r="E44" s="53">
        <v>200890068000000</v>
      </c>
      <c r="F44" s="33">
        <f t="shared" si="0"/>
        <v>32.933778948996249</v>
      </c>
    </row>
    <row r="45" spans="1:6" x14ac:dyDescent="0.35">
      <c r="A45" s="107"/>
      <c r="B45" s="106"/>
      <c r="C45" s="44">
        <v>2021</v>
      </c>
      <c r="D45" s="67">
        <v>42</v>
      </c>
      <c r="E45" s="53">
        <v>1667687000000</v>
      </c>
      <c r="F45" s="33">
        <f t="shared" si="0"/>
        <v>28.142458752376566</v>
      </c>
    </row>
    <row r="46" spans="1:6" x14ac:dyDescent="0.35">
      <c r="A46" s="107"/>
      <c r="B46" s="106"/>
      <c r="C46" s="44">
        <v>2022</v>
      </c>
      <c r="D46" s="67">
        <v>43</v>
      </c>
      <c r="E46" s="53">
        <v>3429634000000</v>
      </c>
      <c r="F46" s="33">
        <f t="shared" si="0"/>
        <v>28.863474665873596</v>
      </c>
    </row>
    <row r="47" spans="1:6" x14ac:dyDescent="0.35">
      <c r="A47" s="107"/>
      <c r="B47" s="106"/>
      <c r="C47" s="44">
        <v>2023</v>
      </c>
      <c r="D47" s="67">
        <v>44</v>
      </c>
      <c r="E47" s="53">
        <v>221304532000000</v>
      </c>
      <c r="F47" s="33">
        <f t="shared" si="0"/>
        <v>33.030560841763659</v>
      </c>
    </row>
    <row r="48" spans="1:6" x14ac:dyDescent="0.35">
      <c r="A48" s="107"/>
      <c r="B48" s="106"/>
      <c r="C48" s="45">
        <v>2024</v>
      </c>
      <c r="D48" s="67">
        <v>45</v>
      </c>
      <c r="E48" s="53">
        <v>242334540000000</v>
      </c>
      <c r="F48" s="33">
        <f t="shared" si="0"/>
        <v>33.121340284148822</v>
      </c>
    </row>
    <row r="49" spans="1:6" x14ac:dyDescent="0.35">
      <c r="A49" s="107">
        <v>10</v>
      </c>
      <c r="B49" s="108" t="s">
        <v>52</v>
      </c>
      <c r="C49" s="44">
        <v>2020</v>
      </c>
      <c r="D49" s="67">
        <v>46</v>
      </c>
      <c r="E49" s="25">
        <v>5337281000000</v>
      </c>
      <c r="F49" s="33">
        <f t="shared" si="0"/>
        <v>29.305737463196554</v>
      </c>
    </row>
    <row r="50" spans="1:6" x14ac:dyDescent="0.35">
      <c r="A50" s="107"/>
      <c r="B50" s="108"/>
      <c r="C50" s="44">
        <v>2021</v>
      </c>
      <c r="D50" s="67">
        <v>47</v>
      </c>
      <c r="E50" s="25">
        <v>8849611000000</v>
      </c>
      <c r="F50" s="33">
        <f t="shared" si="0"/>
        <v>29.811394619180085</v>
      </c>
    </row>
    <row r="51" spans="1:6" x14ac:dyDescent="0.35">
      <c r="A51" s="107"/>
      <c r="B51" s="108"/>
      <c r="C51" s="44">
        <v>2022</v>
      </c>
      <c r="D51" s="67">
        <v>48</v>
      </c>
      <c r="E51" s="25">
        <v>7223058000000</v>
      </c>
      <c r="F51" s="33">
        <f t="shared" si="0"/>
        <v>29.608299524869491</v>
      </c>
    </row>
    <row r="52" spans="1:6" x14ac:dyDescent="0.35">
      <c r="A52" s="107"/>
      <c r="B52" s="108"/>
      <c r="C52" s="44">
        <v>2023</v>
      </c>
      <c r="D52" s="67">
        <v>49</v>
      </c>
      <c r="E52" s="25">
        <v>6800821000000</v>
      </c>
      <c r="F52" s="33">
        <f t="shared" si="0"/>
        <v>29.548064456116808</v>
      </c>
    </row>
    <row r="53" spans="1:6" x14ac:dyDescent="0.35">
      <c r="A53" s="107"/>
      <c r="B53" s="108"/>
      <c r="C53" s="45">
        <v>2024</v>
      </c>
      <c r="D53" s="67">
        <v>50</v>
      </c>
      <c r="E53" s="25">
        <v>7551115000000</v>
      </c>
      <c r="F53" s="33">
        <f t="shared" si="0"/>
        <v>29.652716350404756</v>
      </c>
    </row>
    <row r="54" spans="1:6" x14ac:dyDescent="0.35">
      <c r="A54" s="107">
        <v>11</v>
      </c>
      <c r="B54" s="106" t="s">
        <v>53</v>
      </c>
      <c r="C54" s="44">
        <v>2020</v>
      </c>
      <c r="D54" s="67">
        <v>51</v>
      </c>
      <c r="E54" s="25">
        <v>5365456000000</v>
      </c>
      <c r="F54" s="33">
        <f t="shared" si="0"/>
        <v>29.311002483739479</v>
      </c>
    </row>
    <row r="55" spans="1:6" x14ac:dyDescent="0.35">
      <c r="A55" s="107"/>
      <c r="B55" s="106"/>
      <c r="C55" s="44">
        <v>2021</v>
      </c>
      <c r="D55" s="67">
        <v>52</v>
      </c>
      <c r="E55" s="25">
        <v>8575950000000</v>
      </c>
      <c r="F55" s="33">
        <f t="shared" si="0"/>
        <v>29.779982890016118</v>
      </c>
    </row>
    <row r="56" spans="1:6" x14ac:dyDescent="0.35">
      <c r="A56" s="107"/>
      <c r="B56" s="106"/>
      <c r="C56" s="44">
        <v>2022</v>
      </c>
      <c r="D56" s="67">
        <v>53</v>
      </c>
      <c r="E56" s="25">
        <v>8968132000000</v>
      </c>
      <c r="F56" s="33">
        <f t="shared" si="0"/>
        <v>29.824698520590974</v>
      </c>
    </row>
    <row r="57" spans="1:6" x14ac:dyDescent="0.35">
      <c r="A57" s="107"/>
      <c r="B57" s="106"/>
      <c r="C57" s="44">
        <v>2023</v>
      </c>
      <c r="D57" s="67">
        <v>54</v>
      </c>
      <c r="E57" s="25">
        <v>9402309000000</v>
      </c>
      <c r="F57" s="33">
        <f t="shared" si="0"/>
        <v>29.871976413338231</v>
      </c>
    </row>
    <row r="58" spans="1:6" x14ac:dyDescent="0.35">
      <c r="A58" s="107"/>
      <c r="B58" s="106"/>
      <c r="C58" s="45">
        <v>2024</v>
      </c>
      <c r="D58" s="67">
        <v>55</v>
      </c>
      <c r="E58" s="25">
        <v>10358250000000</v>
      </c>
      <c r="F58" s="33">
        <f t="shared" si="0"/>
        <v>29.96880441957256</v>
      </c>
    </row>
    <row r="59" spans="1:6" x14ac:dyDescent="0.35">
      <c r="A59" s="107">
        <v>12</v>
      </c>
      <c r="B59" s="106" t="s">
        <v>57</v>
      </c>
      <c r="C59" s="44">
        <v>2020</v>
      </c>
      <c r="D59" s="67">
        <v>56</v>
      </c>
      <c r="E59" s="25">
        <v>18297700000000</v>
      </c>
      <c r="F59" s="33">
        <f t="shared" si="0"/>
        <v>30.537796484817036</v>
      </c>
    </row>
    <row r="60" spans="1:6" x14ac:dyDescent="0.35">
      <c r="A60" s="107"/>
      <c r="B60" s="106"/>
      <c r="C60" s="44">
        <v>2021</v>
      </c>
      <c r="D60" s="67">
        <v>57</v>
      </c>
      <c r="E60" s="25">
        <v>17701527000000</v>
      </c>
      <c r="F60" s="33">
        <f t="shared" si="0"/>
        <v>30.504672022973626</v>
      </c>
    </row>
    <row r="61" spans="1:6" x14ac:dyDescent="0.35">
      <c r="A61" s="107"/>
      <c r="B61" s="106"/>
      <c r="C61" s="44">
        <v>2022</v>
      </c>
      <c r="D61" s="67">
        <v>58</v>
      </c>
      <c r="E61" s="25">
        <v>16717087000000</v>
      </c>
      <c r="F61" s="33">
        <f t="shared" si="0"/>
        <v>30.447452485918564</v>
      </c>
    </row>
    <row r="62" spans="1:6" x14ac:dyDescent="0.35">
      <c r="A62" s="107"/>
      <c r="B62" s="106"/>
      <c r="C62" s="44">
        <v>2023</v>
      </c>
      <c r="D62" s="67">
        <v>59</v>
      </c>
      <c r="E62" s="25">
        <v>11753485000000</v>
      </c>
      <c r="F62" s="33">
        <f t="shared" si="0"/>
        <v>30.095170908287574</v>
      </c>
    </row>
    <row r="63" spans="1:6" x14ac:dyDescent="0.35">
      <c r="A63" s="107"/>
      <c r="B63" s="106"/>
      <c r="C63" s="45">
        <v>2024</v>
      </c>
      <c r="D63" s="67">
        <v>60</v>
      </c>
      <c r="E63" s="25">
        <v>12852873000000</v>
      </c>
      <c r="F63" s="33">
        <f t="shared" si="0"/>
        <v>30.184588482046081</v>
      </c>
    </row>
    <row r="64" spans="1:6" x14ac:dyDescent="0.35">
      <c r="A64" s="107">
        <v>13</v>
      </c>
      <c r="B64" s="106" t="s">
        <v>58</v>
      </c>
      <c r="C64" s="44">
        <v>2020</v>
      </c>
      <c r="D64" s="67">
        <v>61</v>
      </c>
      <c r="E64" s="25">
        <v>10110519691000</v>
      </c>
      <c r="F64" s="33">
        <f t="shared" si="0"/>
        <v>29.944597551299548</v>
      </c>
    </row>
    <row r="65" spans="1:6" x14ac:dyDescent="0.35">
      <c r="A65" s="107"/>
      <c r="B65" s="106"/>
      <c r="C65" s="44">
        <v>2021</v>
      </c>
      <c r="D65" s="67">
        <v>62</v>
      </c>
      <c r="E65" s="25">
        <v>14234358584000</v>
      </c>
      <c r="F65" s="33">
        <f t="shared" si="0"/>
        <v>30.286679776563624</v>
      </c>
    </row>
    <row r="66" spans="1:6" x14ac:dyDescent="0.35">
      <c r="A66" s="107"/>
      <c r="B66" s="106"/>
      <c r="C66" s="44">
        <v>2022</v>
      </c>
      <c r="D66" s="67">
        <v>63</v>
      </c>
      <c r="E66" s="25">
        <v>14956302274000</v>
      </c>
      <c r="F66" s="33">
        <f t="shared" si="0"/>
        <v>30.336153883724442</v>
      </c>
    </row>
    <row r="67" spans="1:6" x14ac:dyDescent="0.35">
      <c r="A67" s="107"/>
      <c r="B67" s="106"/>
      <c r="C67" s="44">
        <v>2023</v>
      </c>
      <c r="D67" s="67">
        <v>64</v>
      </c>
      <c r="E67" s="25">
        <v>19665962966000</v>
      </c>
      <c r="F67" s="33">
        <f t="shared" si="0"/>
        <v>30.609910489136158</v>
      </c>
    </row>
    <row r="68" spans="1:6" x14ac:dyDescent="0.35">
      <c r="A68" s="107"/>
      <c r="B68" s="106"/>
      <c r="C68" s="45">
        <v>2024</v>
      </c>
      <c r="D68" s="67">
        <v>65</v>
      </c>
      <c r="E68" s="25">
        <v>22305050012000</v>
      </c>
      <c r="F68" s="33">
        <f t="shared" si="0"/>
        <v>30.735834226694113</v>
      </c>
    </row>
    <row r="69" spans="1:6" x14ac:dyDescent="0.35">
      <c r="A69" s="107">
        <v>14</v>
      </c>
      <c r="B69" s="106" t="s">
        <v>59</v>
      </c>
      <c r="C69" s="44">
        <v>2020</v>
      </c>
      <c r="D69" s="67">
        <v>66</v>
      </c>
      <c r="E69" s="25">
        <v>1429334484000000</v>
      </c>
      <c r="F69" s="33">
        <f t="shared" ref="F69:F123" si="1">LN(E69)</f>
        <v>34.895985335048067</v>
      </c>
    </row>
    <row r="70" spans="1:6" x14ac:dyDescent="0.35">
      <c r="A70" s="107"/>
      <c r="B70" s="106"/>
      <c r="C70" s="44">
        <v>2021</v>
      </c>
      <c r="D70" s="67">
        <v>67</v>
      </c>
      <c r="E70" s="25">
        <v>1725611128000000</v>
      </c>
      <c r="F70" s="33">
        <f t="shared" si="1"/>
        <v>35.08435765975414</v>
      </c>
    </row>
    <row r="71" spans="1:6" x14ac:dyDescent="0.35">
      <c r="A71" s="107"/>
      <c r="B71" s="106"/>
      <c r="C71" s="44">
        <v>2022</v>
      </c>
      <c r="D71" s="67">
        <v>68</v>
      </c>
      <c r="E71" s="25">
        <v>1992544687000000</v>
      </c>
      <c r="F71" s="33">
        <f t="shared" si="1"/>
        <v>35.228188953944937</v>
      </c>
    </row>
    <row r="72" spans="1:6" x14ac:dyDescent="0.35">
      <c r="A72" s="107"/>
      <c r="B72" s="106"/>
      <c r="C72" s="44">
        <v>2023</v>
      </c>
      <c r="D72" s="67">
        <v>69</v>
      </c>
      <c r="E72" s="25">
        <v>2174219449000000</v>
      </c>
      <c r="F72" s="33">
        <f t="shared" si="1"/>
        <v>35.315446121017651</v>
      </c>
    </row>
    <row r="73" spans="1:6" x14ac:dyDescent="0.35">
      <c r="A73" s="107"/>
      <c r="B73" s="106"/>
      <c r="C73" s="45">
        <v>2024</v>
      </c>
      <c r="D73" s="67">
        <v>70</v>
      </c>
      <c r="E73" s="25">
        <v>2427223262000000</v>
      </c>
      <c r="F73" s="33">
        <f t="shared" si="1"/>
        <v>35.425524308359556</v>
      </c>
    </row>
    <row r="74" spans="1:6" x14ac:dyDescent="0.35">
      <c r="A74" s="107">
        <v>15</v>
      </c>
      <c r="B74" s="106" t="s">
        <v>60</v>
      </c>
      <c r="C74" s="44">
        <v>2020</v>
      </c>
      <c r="D74" s="67">
        <v>71</v>
      </c>
      <c r="E74" s="25">
        <v>7637524325854000</v>
      </c>
      <c r="F74" s="33">
        <f t="shared" si="1"/>
        <v>36.571849904457864</v>
      </c>
    </row>
    <row r="75" spans="1:6" x14ac:dyDescent="0.35">
      <c r="A75" s="107"/>
      <c r="B75" s="106"/>
      <c r="C75" s="44">
        <v>2021</v>
      </c>
      <c r="D75" s="67">
        <v>72</v>
      </c>
      <c r="E75" s="25">
        <v>8664310151340000</v>
      </c>
      <c r="F75" s="33">
        <f t="shared" si="1"/>
        <v>36.697988701676408</v>
      </c>
    </row>
    <row r="76" spans="1:6" x14ac:dyDescent="0.35">
      <c r="A76" s="107"/>
      <c r="B76" s="106"/>
      <c r="C76" s="44">
        <v>2022</v>
      </c>
      <c r="D76" s="67">
        <v>73</v>
      </c>
      <c r="E76" s="25">
        <v>8211291790399000</v>
      </c>
      <c r="F76" s="33">
        <f t="shared" si="1"/>
        <v>36.644286649529981</v>
      </c>
    </row>
    <row r="77" spans="1:6" x14ac:dyDescent="0.35">
      <c r="A77" s="107"/>
      <c r="B77" s="106"/>
      <c r="C77" s="44">
        <v>2023</v>
      </c>
      <c r="D77" s="67">
        <v>74</v>
      </c>
      <c r="E77" s="25">
        <v>7991554506433000</v>
      </c>
      <c r="F77" s="33">
        <f t="shared" si="1"/>
        <v>36.617161692264958</v>
      </c>
    </row>
    <row r="78" spans="1:6" x14ac:dyDescent="0.35">
      <c r="A78" s="107"/>
      <c r="B78" s="106"/>
      <c r="C78" s="45">
        <v>2024</v>
      </c>
      <c r="D78" s="67">
        <v>75</v>
      </c>
      <c r="E78" s="25">
        <v>8175925589980000</v>
      </c>
      <c r="F78" s="33">
        <f t="shared" si="1"/>
        <v>36.639970327300773</v>
      </c>
    </row>
    <row r="79" spans="1:6" x14ac:dyDescent="0.35">
      <c r="A79" s="107">
        <v>16</v>
      </c>
      <c r="B79" s="106" t="s">
        <v>62</v>
      </c>
      <c r="C79" s="44">
        <v>2020</v>
      </c>
      <c r="D79" s="67">
        <v>76</v>
      </c>
      <c r="E79" s="25">
        <v>173224412000000</v>
      </c>
      <c r="F79" s="33">
        <f t="shared" si="1"/>
        <v>32.785609049007022</v>
      </c>
    </row>
    <row r="80" spans="1:6" x14ac:dyDescent="0.35">
      <c r="A80" s="107"/>
      <c r="B80" s="106"/>
      <c r="C80" s="44">
        <v>2021</v>
      </c>
      <c r="D80" s="67">
        <v>77</v>
      </c>
      <c r="E80" s="25">
        <v>168712977000000</v>
      </c>
      <c r="F80" s="33">
        <f t="shared" si="1"/>
        <v>32.759220026054905</v>
      </c>
    </row>
    <row r="81" spans="1:6" x14ac:dyDescent="0.35">
      <c r="A81" s="107"/>
      <c r="B81" s="106"/>
      <c r="C81" s="44">
        <v>2022</v>
      </c>
      <c r="D81" s="67">
        <v>78</v>
      </c>
      <c r="E81" s="25">
        <v>160813918000000</v>
      </c>
      <c r="F81" s="33">
        <f t="shared" si="1"/>
        <v>32.71126902365414</v>
      </c>
    </row>
    <row r="82" spans="1:6" x14ac:dyDescent="0.35">
      <c r="A82" s="107"/>
      <c r="B82" s="106"/>
      <c r="C82" s="44">
        <v>2023</v>
      </c>
      <c r="D82" s="67">
        <v>79</v>
      </c>
      <c r="E82" s="25">
        <v>171803070000000</v>
      </c>
      <c r="F82" s="33">
        <f t="shared" si="1"/>
        <v>32.777369994934872</v>
      </c>
    </row>
    <row r="83" spans="1:6" x14ac:dyDescent="0.35">
      <c r="A83" s="107"/>
      <c r="B83" s="106"/>
      <c r="C83" s="45">
        <v>2024</v>
      </c>
      <c r="D83" s="67">
        <v>80</v>
      </c>
      <c r="E83" s="25">
        <v>197179822000000</v>
      </c>
      <c r="F83" s="33">
        <f t="shared" si="1"/>
        <v>32.915137230346566</v>
      </c>
    </row>
    <row r="84" spans="1:6" x14ac:dyDescent="0.35">
      <c r="A84" s="107">
        <v>17</v>
      </c>
      <c r="B84" s="106" t="s">
        <v>63</v>
      </c>
      <c r="C84" s="44">
        <v>2020</v>
      </c>
      <c r="D84" s="67">
        <v>81</v>
      </c>
      <c r="E84" s="25">
        <v>197726097000000</v>
      </c>
      <c r="F84" s="33">
        <f t="shared" si="1"/>
        <v>32.917903840428387</v>
      </c>
    </row>
    <row r="85" spans="1:6" x14ac:dyDescent="0.35">
      <c r="A85" s="107"/>
      <c r="B85" s="106"/>
      <c r="C85" s="44">
        <v>2021</v>
      </c>
      <c r="D85" s="67">
        <v>82</v>
      </c>
      <c r="E85" s="25">
        <v>234379042000000</v>
      </c>
      <c r="F85" s="33">
        <f t="shared" si="1"/>
        <v>33.087960758371182</v>
      </c>
    </row>
    <row r="86" spans="1:6" x14ac:dyDescent="0.35">
      <c r="A86" s="107"/>
      <c r="B86" s="106"/>
      <c r="C86" s="44">
        <v>2022</v>
      </c>
      <c r="D86" s="67">
        <v>83</v>
      </c>
      <c r="E86" s="25">
        <v>255112471000000</v>
      </c>
      <c r="F86" s="33">
        <f t="shared" si="1"/>
        <v>33.172725626592488</v>
      </c>
    </row>
    <row r="87" spans="1:6" x14ac:dyDescent="0.35">
      <c r="A87" s="107"/>
      <c r="B87" s="106"/>
      <c r="C87" s="44">
        <v>2023</v>
      </c>
      <c r="D87" s="67">
        <v>84</v>
      </c>
      <c r="E87" s="25">
        <v>257444147000000</v>
      </c>
      <c r="F87" s="33">
        <f t="shared" si="1"/>
        <v>33.18182390765071</v>
      </c>
    </row>
    <row r="88" spans="1:6" x14ac:dyDescent="0.35">
      <c r="A88" s="107"/>
      <c r="B88" s="106"/>
      <c r="C88" s="45">
        <v>2024</v>
      </c>
      <c r="D88" s="67">
        <v>85</v>
      </c>
      <c r="E88" s="25">
        <v>259067503000000</v>
      </c>
      <c r="F88" s="33">
        <f t="shared" si="1"/>
        <v>33.188109773013785</v>
      </c>
    </row>
    <row r="89" spans="1:6" x14ac:dyDescent="0.35">
      <c r="A89" s="107">
        <v>18</v>
      </c>
      <c r="B89" s="106" t="s">
        <v>83</v>
      </c>
      <c r="C89" s="44">
        <v>2020</v>
      </c>
      <c r="D89" s="67">
        <v>86</v>
      </c>
      <c r="E89" s="25">
        <v>3721363459751000</v>
      </c>
      <c r="F89" s="33">
        <f t="shared" si="1"/>
        <v>35.852866517481608</v>
      </c>
    </row>
    <row r="90" spans="1:6" x14ac:dyDescent="0.35">
      <c r="A90" s="107"/>
      <c r="B90" s="106"/>
      <c r="C90" s="44">
        <v>2021</v>
      </c>
      <c r="D90" s="67">
        <v>87</v>
      </c>
      <c r="E90" s="25">
        <v>4255493556351000</v>
      </c>
      <c r="F90" s="33">
        <f t="shared" si="1"/>
        <v>35.986987144651259</v>
      </c>
    </row>
    <row r="91" spans="1:6" x14ac:dyDescent="0.35">
      <c r="A91" s="107"/>
      <c r="B91" s="106"/>
      <c r="C91" s="44">
        <v>2022</v>
      </c>
      <c r="D91" s="67">
        <v>88</v>
      </c>
      <c r="E91" s="25">
        <v>6060045883689000</v>
      </c>
      <c r="F91" s="33">
        <f t="shared" si="1"/>
        <v>36.340493766529086</v>
      </c>
    </row>
    <row r="92" spans="1:6" x14ac:dyDescent="0.35">
      <c r="A92" s="107"/>
      <c r="B92" s="106"/>
      <c r="C92" s="44">
        <v>2023</v>
      </c>
      <c r="D92" s="67">
        <v>89</v>
      </c>
      <c r="E92" s="25">
        <v>6128562060955000</v>
      </c>
      <c r="F92" s="33">
        <f t="shared" si="1"/>
        <v>36.351736543272672</v>
      </c>
    </row>
    <row r="93" spans="1:6" x14ac:dyDescent="0.35">
      <c r="A93" s="107"/>
      <c r="B93" s="106"/>
      <c r="C93" s="45">
        <v>2024</v>
      </c>
      <c r="D93" s="67">
        <v>90</v>
      </c>
      <c r="E93" s="25">
        <v>6815156755265000</v>
      </c>
      <c r="F93" s="33">
        <f t="shared" si="1"/>
        <v>36.457925461300889</v>
      </c>
    </row>
    <row r="94" spans="1:6" x14ac:dyDescent="0.35">
      <c r="A94" s="107">
        <v>19</v>
      </c>
      <c r="B94" s="106" t="s">
        <v>88</v>
      </c>
      <c r="C94" s="44">
        <v>2020</v>
      </c>
      <c r="D94" s="67">
        <v>91</v>
      </c>
      <c r="E94" s="25">
        <v>30526965000000</v>
      </c>
      <c r="F94" s="33">
        <f t="shared" si="1"/>
        <v>31.049631507317809</v>
      </c>
    </row>
    <row r="95" spans="1:6" x14ac:dyDescent="0.35">
      <c r="A95" s="107"/>
      <c r="B95" s="106"/>
      <c r="C95" s="44">
        <v>2021</v>
      </c>
      <c r="D95" s="67">
        <v>92</v>
      </c>
      <c r="E95" s="25">
        <v>26127820000000</v>
      </c>
      <c r="F95" s="33">
        <f t="shared" si="1"/>
        <v>30.894021762971875</v>
      </c>
    </row>
    <row r="96" spans="1:6" x14ac:dyDescent="0.35">
      <c r="A96" s="107"/>
      <c r="B96" s="106"/>
      <c r="C96" s="44">
        <v>2022</v>
      </c>
      <c r="D96" s="67">
        <v>93</v>
      </c>
      <c r="E96" s="25">
        <v>25437633000000</v>
      </c>
      <c r="F96" s="33">
        <f t="shared" si="1"/>
        <v>30.867250807618923</v>
      </c>
    </row>
    <row r="97" spans="1:6" x14ac:dyDescent="0.35">
      <c r="A97" s="107"/>
      <c r="B97" s="106"/>
      <c r="C97" s="44">
        <v>2023</v>
      </c>
      <c r="D97" s="67">
        <v>94</v>
      </c>
      <c r="E97" s="25">
        <v>26103611000000</v>
      </c>
      <c r="F97" s="33">
        <f t="shared" si="1"/>
        <v>30.893094773177793</v>
      </c>
    </row>
    <row r="98" spans="1:6" x14ac:dyDescent="0.35">
      <c r="A98" s="107"/>
      <c r="B98" s="106"/>
      <c r="C98" s="45">
        <v>2024</v>
      </c>
      <c r="D98" s="67">
        <v>95</v>
      </c>
      <c r="E98" s="25">
        <v>30126393000000</v>
      </c>
      <c r="F98" s="33">
        <f t="shared" si="1"/>
        <v>31.0364227473342</v>
      </c>
    </row>
    <row r="99" spans="1:6" x14ac:dyDescent="0.35">
      <c r="A99" s="107">
        <v>20</v>
      </c>
      <c r="B99" s="106" t="s">
        <v>89</v>
      </c>
      <c r="C99" s="44">
        <v>2020</v>
      </c>
      <c r="D99" s="67">
        <v>96</v>
      </c>
      <c r="E99" s="25">
        <v>2.1537958334128E+16</v>
      </c>
      <c r="F99" s="33">
        <f t="shared" si="1"/>
        <v>37.608593277287135</v>
      </c>
    </row>
    <row r="100" spans="1:6" x14ac:dyDescent="0.35">
      <c r="A100" s="107"/>
      <c r="B100" s="106"/>
      <c r="C100" s="44">
        <v>2021</v>
      </c>
      <c r="D100" s="67">
        <v>97</v>
      </c>
      <c r="E100" s="25">
        <v>2.3203145531799E+16</v>
      </c>
      <c r="F100" s="33">
        <f t="shared" si="1"/>
        <v>37.683064247659566</v>
      </c>
    </row>
    <row r="101" spans="1:6" x14ac:dyDescent="0.35">
      <c r="A101" s="107"/>
      <c r="B101" s="106"/>
      <c r="C101" s="44">
        <v>2022</v>
      </c>
      <c r="D101" s="67">
        <v>98</v>
      </c>
      <c r="E101" s="25">
        <v>2.1271446971807E+16</v>
      </c>
      <c r="F101" s="33">
        <f t="shared" si="1"/>
        <v>37.596142050572823</v>
      </c>
    </row>
    <row r="102" spans="1:6" x14ac:dyDescent="0.35">
      <c r="A102" s="107"/>
      <c r="B102" s="106"/>
      <c r="C102" s="44">
        <v>2023</v>
      </c>
      <c r="D102" s="67">
        <v>99</v>
      </c>
      <c r="E102" s="25">
        <v>2.7386529092817E+16</v>
      </c>
      <c r="F102" s="33">
        <f t="shared" si="1"/>
        <v>37.848827648462368</v>
      </c>
    </row>
    <row r="103" spans="1:6" x14ac:dyDescent="0.35">
      <c r="A103" s="107"/>
      <c r="B103" s="106"/>
      <c r="C103" s="45">
        <v>2024</v>
      </c>
      <c r="D103" s="67">
        <v>100</v>
      </c>
      <c r="E103" s="25">
        <v>2.8889529883136E+16</v>
      </c>
      <c r="F103" s="33">
        <f t="shared" si="1"/>
        <v>37.902255636606235</v>
      </c>
    </row>
    <row r="104" spans="1:6" x14ac:dyDescent="0.35">
      <c r="A104" s="107">
        <v>21</v>
      </c>
      <c r="B104" s="106" t="s">
        <v>94</v>
      </c>
      <c r="C104" s="44">
        <v>2020</v>
      </c>
      <c r="D104" s="67">
        <v>101</v>
      </c>
      <c r="E104" s="25">
        <v>13737934000000</v>
      </c>
      <c r="F104" s="33">
        <f t="shared" si="1"/>
        <v>30.251182027515949</v>
      </c>
    </row>
    <row r="105" spans="1:6" x14ac:dyDescent="0.35">
      <c r="A105" s="107"/>
      <c r="B105" s="106"/>
      <c r="C105" s="44">
        <v>2021</v>
      </c>
      <c r="D105" s="67">
        <v>102</v>
      </c>
      <c r="E105" s="25">
        <v>20742643000000</v>
      </c>
      <c r="F105" s="33">
        <f t="shared" si="1"/>
        <v>30.663212745519182</v>
      </c>
    </row>
    <row r="106" spans="1:6" x14ac:dyDescent="0.35">
      <c r="A106" s="107"/>
      <c r="B106" s="106"/>
      <c r="C106" s="44">
        <v>2022</v>
      </c>
      <c r="D106" s="67">
        <v>103</v>
      </c>
      <c r="E106" s="25">
        <v>22116366000000</v>
      </c>
      <c r="F106" s="33">
        <f t="shared" si="1"/>
        <v>30.727338993372019</v>
      </c>
    </row>
    <row r="107" spans="1:6" x14ac:dyDescent="0.35">
      <c r="A107" s="107"/>
      <c r="B107" s="106"/>
      <c r="C107" s="44">
        <v>2023</v>
      </c>
      <c r="D107" s="67">
        <v>104</v>
      </c>
      <c r="E107" s="25">
        <v>26622352000000</v>
      </c>
      <c r="F107" s="33">
        <f t="shared" si="1"/>
        <v>30.912772279613062</v>
      </c>
    </row>
    <row r="108" spans="1:6" x14ac:dyDescent="0.35">
      <c r="A108" s="107"/>
      <c r="B108" s="106"/>
      <c r="C108" s="45">
        <v>2024</v>
      </c>
      <c r="D108" s="67">
        <v>105</v>
      </c>
      <c r="E108" s="25">
        <v>33325801000000</v>
      </c>
      <c r="F108" s="33">
        <f t="shared" si="1"/>
        <v>31.137353017713462</v>
      </c>
    </row>
    <row r="109" spans="1:6" x14ac:dyDescent="0.35">
      <c r="A109" s="107">
        <v>22</v>
      </c>
      <c r="B109" s="106" t="s">
        <v>95</v>
      </c>
      <c r="C109" s="44">
        <v>2020</v>
      </c>
      <c r="D109" s="67">
        <v>106</v>
      </c>
      <c r="E109" s="25">
        <v>218067091000000</v>
      </c>
      <c r="F109" s="33">
        <f t="shared" si="1"/>
        <v>33.015823888250935</v>
      </c>
    </row>
    <row r="110" spans="1:6" x14ac:dyDescent="0.35">
      <c r="A110" s="107"/>
      <c r="B110" s="106"/>
      <c r="C110" s="44">
        <v>2021</v>
      </c>
      <c r="D110" s="67">
        <v>107</v>
      </c>
      <c r="E110" s="25">
        <v>204462542000000</v>
      </c>
      <c r="F110" s="33">
        <f t="shared" si="1"/>
        <v>32.951405905929811</v>
      </c>
    </row>
    <row r="111" spans="1:6" x14ac:dyDescent="0.35">
      <c r="A111" s="107"/>
      <c r="B111" s="106"/>
      <c r="C111" s="44">
        <v>2022</v>
      </c>
      <c r="D111" s="67">
        <v>108</v>
      </c>
      <c r="E111" s="25">
        <v>212431881000000</v>
      </c>
      <c r="F111" s="33">
        <f t="shared" si="1"/>
        <v>32.989642492902682</v>
      </c>
    </row>
    <row r="112" spans="1:6" x14ac:dyDescent="0.35">
      <c r="A112" s="107"/>
      <c r="B112" s="106"/>
      <c r="C112" s="44">
        <v>2023</v>
      </c>
      <c r="D112" s="67">
        <v>109</v>
      </c>
      <c r="E112" s="25">
        <v>222010050000000</v>
      </c>
      <c r="F112" s="33">
        <f t="shared" si="1"/>
        <v>33.033743767046431</v>
      </c>
    </row>
    <row r="113" spans="1:6" x14ac:dyDescent="0.35">
      <c r="A113" s="107"/>
      <c r="B113" s="106"/>
      <c r="C113" s="45">
        <v>2024</v>
      </c>
      <c r="D113" s="67">
        <v>110</v>
      </c>
      <c r="E113" s="25">
        <v>243958575000000</v>
      </c>
      <c r="F113" s="33">
        <f t="shared" si="1"/>
        <v>33.128019552218248</v>
      </c>
    </row>
    <row r="114" spans="1:6" x14ac:dyDescent="0.35">
      <c r="A114" s="107">
        <v>23</v>
      </c>
      <c r="B114" s="106" t="s">
        <v>50</v>
      </c>
      <c r="C114" s="44">
        <v>2020</v>
      </c>
      <c r="D114" s="67">
        <v>111</v>
      </c>
      <c r="E114" s="25">
        <v>16204908000000</v>
      </c>
      <c r="F114" s="33">
        <f t="shared" si="1"/>
        <v>30.416335275245839</v>
      </c>
    </row>
    <row r="115" spans="1:6" x14ac:dyDescent="0.35">
      <c r="A115" s="107"/>
      <c r="B115" s="106"/>
      <c r="C115" s="44">
        <v>2021</v>
      </c>
      <c r="D115" s="67">
        <v>112</v>
      </c>
      <c r="E115" s="25">
        <v>21317575000000</v>
      </c>
      <c r="F115" s="33">
        <f t="shared" si="1"/>
        <v>30.690552965792619</v>
      </c>
    </row>
    <row r="116" spans="1:6" x14ac:dyDescent="0.35">
      <c r="A116" s="107"/>
      <c r="B116" s="106"/>
      <c r="C116" s="44">
        <v>2022</v>
      </c>
      <c r="D116" s="67">
        <v>113</v>
      </c>
      <c r="E116" s="25">
        <v>33617390000000</v>
      </c>
      <c r="F116" s="33">
        <f t="shared" si="1"/>
        <v>31.146064608533781</v>
      </c>
    </row>
    <row r="117" spans="1:6" x14ac:dyDescent="0.35">
      <c r="A117" s="107"/>
      <c r="B117" s="106"/>
      <c r="C117" s="44">
        <v>2023</v>
      </c>
      <c r="D117" s="67">
        <v>114</v>
      </c>
      <c r="E117" s="25">
        <v>39234312000000</v>
      </c>
      <c r="F117" s="33">
        <f t="shared" si="1"/>
        <v>31.300572785990404</v>
      </c>
    </row>
    <row r="118" spans="1:6" x14ac:dyDescent="0.35">
      <c r="A118" s="107"/>
      <c r="B118" s="106"/>
      <c r="C118" s="45">
        <v>2024</v>
      </c>
      <c r="D118" s="67">
        <v>115</v>
      </c>
      <c r="E118" s="25">
        <v>40258696000000</v>
      </c>
      <c r="F118" s="33">
        <f t="shared" si="1"/>
        <v>31.326347146147189</v>
      </c>
    </row>
    <row r="119" spans="1:6" x14ac:dyDescent="0.35">
      <c r="A119" s="107">
        <v>24</v>
      </c>
      <c r="B119" s="108" t="s">
        <v>97</v>
      </c>
      <c r="C119" s="44">
        <v>2020</v>
      </c>
      <c r="D119" s="67">
        <v>116</v>
      </c>
      <c r="E119" s="25">
        <v>38053939000000</v>
      </c>
      <c r="F119" s="33">
        <f t="shared" si="1"/>
        <v>31.270025716560241</v>
      </c>
    </row>
    <row r="120" spans="1:6" x14ac:dyDescent="0.35">
      <c r="A120" s="107"/>
      <c r="B120" s="108"/>
      <c r="C120" s="44">
        <v>2021</v>
      </c>
      <c r="D120" s="67">
        <v>117</v>
      </c>
      <c r="E120" s="25">
        <v>43801571000000</v>
      </c>
      <c r="F120" s="33">
        <f t="shared" si="1"/>
        <v>31.410690800247632</v>
      </c>
    </row>
    <row r="121" spans="1:6" x14ac:dyDescent="0.35">
      <c r="A121" s="107"/>
      <c r="B121" s="108"/>
      <c r="C121" s="44">
        <v>2022</v>
      </c>
      <c r="D121" s="67">
        <v>118</v>
      </c>
      <c r="E121" s="25">
        <v>51499424000000</v>
      </c>
      <c r="F121" s="33">
        <f t="shared" si="1"/>
        <v>31.572591739069672</v>
      </c>
    </row>
    <row r="122" spans="1:6" x14ac:dyDescent="0.35">
      <c r="A122" s="107"/>
      <c r="B122" s="108"/>
      <c r="C122" s="44">
        <v>2023</v>
      </c>
      <c r="D122" s="67">
        <v>119</v>
      </c>
      <c r="E122" s="25">
        <v>54822181000000</v>
      </c>
      <c r="F122" s="33">
        <f t="shared" si="1"/>
        <v>31.635115990761886</v>
      </c>
    </row>
    <row r="123" spans="1:6" x14ac:dyDescent="0.35">
      <c r="A123" s="107"/>
      <c r="B123" s="108"/>
      <c r="C123" s="45">
        <v>2024</v>
      </c>
      <c r="D123" s="67">
        <v>120</v>
      </c>
      <c r="E123" s="25">
        <v>58732835000000</v>
      </c>
      <c r="F123" s="33">
        <f t="shared" si="1"/>
        <v>31.70402005605002</v>
      </c>
    </row>
  </sheetData>
  <mergeCells count="49">
    <mergeCell ref="A1:F2"/>
    <mergeCell ref="A4:A8"/>
    <mergeCell ref="B4:B8"/>
    <mergeCell ref="A9:A13"/>
    <mergeCell ref="B9:B13"/>
    <mergeCell ref="A14:A18"/>
    <mergeCell ref="B14:B18"/>
    <mergeCell ref="A19:A23"/>
    <mergeCell ref="B19:B23"/>
    <mergeCell ref="A24:A28"/>
    <mergeCell ref="B24:B28"/>
    <mergeCell ref="A29:A33"/>
    <mergeCell ref="B29:B33"/>
    <mergeCell ref="A34:A38"/>
    <mergeCell ref="B34:B38"/>
    <mergeCell ref="A39:A43"/>
    <mergeCell ref="B39:B43"/>
    <mergeCell ref="A44:A48"/>
    <mergeCell ref="B44:B48"/>
    <mergeCell ref="A49:A53"/>
    <mergeCell ref="B49:B53"/>
    <mergeCell ref="A54:A58"/>
    <mergeCell ref="B54:B58"/>
    <mergeCell ref="A59:A63"/>
    <mergeCell ref="B59:B63"/>
    <mergeCell ref="A64:A68"/>
    <mergeCell ref="B64:B68"/>
    <mergeCell ref="A69:A73"/>
    <mergeCell ref="B69:B73"/>
    <mergeCell ref="A74:A78"/>
    <mergeCell ref="B74:B78"/>
    <mergeCell ref="A79:A83"/>
    <mergeCell ref="B79:B83"/>
    <mergeCell ref="A84:A88"/>
    <mergeCell ref="B84:B88"/>
    <mergeCell ref="A89:A93"/>
    <mergeCell ref="B89:B93"/>
    <mergeCell ref="A94:A98"/>
    <mergeCell ref="B94:B98"/>
    <mergeCell ref="A99:A103"/>
    <mergeCell ref="B99:B103"/>
    <mergeCell ref="A119:A123"/>
    <mergeCell ref="B119:B123"/>
    <mergeCell ref="A104:A108"/>
    <mergeCell ref="B104:B108"/>
    <mergeCell ref="A109:A113"/>
    <mergeCell ref="B109:B113"/>
    <mergeCell ref="A114:A118"/>
    <mergeCell ref="B114:B118"/>
  </mergeCells>
  <pageMargins left="0.7" right="0.7" top="0.75" bottom="0.75" header="0.3" footer="0.3"/>
  <pageSetup paperSize="9" scale="77" orientation="portrait" horizontalDpi="0" verticalDpi="0" r:id="rId1"/>
  <rowBreaks count="1" manualBreakCount="1">
    <brk id="58" max="4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96596-A96E-42F3-ABE4-EA7B56281BB2}">
  <dimension ref="A1:H123"/>
  <sheetViews>
    <sheetView view="pageBreakPreview" topLeftCell="A7" zoomScale="60" zoomScaleNormal="86" workbookViewId="0">
      <selection activeCell="D29" sqref="D29"/>
    </sheetView>
  </sheetViews>
  <sheetFormatPr defaultColWidth="9.1796875" defaultRowHeight="15" x14ac:dyDescent="0.3"/>
  <cols>
    <col min="1" max="1" width="9.1796875" style="12"/>
    <col min="2" max="2" width="35.26953125" style="12" customWidth="1"/>
    <col min="3" max="8" width="13.7265625" style="12" customWidth="1"/>
    <col min="9" max="9" width="13.26953125" style="12" customWidth="1"/>
    <col min="10" max="16384" width="9.1796875" style="12"/>
  </cols>
  <sheetData>
    <row r="1" spans="1:8" x14ac:dyDescent="0.3">
      <c r="A1" s="141" t="s">
        <v>131</v>
      </c>
      <c r="B1" s="142"/>
      <c r="C1" s="142"/>
      <c r="D1" s="142"/>
      <c r="E1" s="142"/>
      <c r="F1" s="142"/>
      <c r="G1" s="142"/>
      <c r="H1" s="143"/>
    </row>
    <row r="2" spans="1:8" ht="48.65" customHeight="1" thickBot="1" x14ac:dyDescent="0.35">
      <c r="A2" s="144"/>
      <c r="B2" s="145"/>
      <c r="C2" s="145"/>
      <c r="D2" s="145"/>
      <c r="E2" s="145"/>
      <c r="F2" s="145"/>
      <c r="G2" s="145"/>
      <c r="H2" s="146"/>
    </row>
    <row r="3" spans="1:8" s="13" customFormat="1" ht="40" customHeight="1" x14ac:dyDescent="0.35">
      <c r="A3" s="69" t="s">
        <v>0</v>
      </c>
      <c r="B3" s="69" t="s">
        <v>3</v>
      </c>
      <c r="C3" s="70" t="s">
        <v>128</v>
      </c>
      <c r="D3" s="71" t="s">
        <v>104</v>
      </c>
      <c r="E3" s="71" t="s">
        <v>105</v>
      </c>
      <c r="F3" s="71" t="s">
        <v>106</v>
      </c>
      <c r="G3" s="71" t="s">
        <v>107</v>
      </c>
      <c r="H3" s="71" t="s">
        <v>108</v>
      </c>
    </row>
    <row r="4" spans="1:8" s="13" customFormat="1" ht="17.25" customHeight="1" x14ac:dyDescent="0.35">
      <c r="A4" s="148">
        <v>1</v>
      </c>
      <c r="B4" s="147" t="s">
        <v>6</v>
      </c>
      <c r="C4" s="54">
        <v>2020</v>
      </c>
      <c r="D4" s="58">
        <f>'X1'!H4</f>
        <v>-0.19973410755682619</v>
      </c>
      <c r="E4" s="58">
        <f>'X2'!G4</f>
        <v>4.1867764514658621</v>
      </c>
      <c r="F4" s="58">
        <f>'X3'!G4</f>
        <v>1.480923263963384</v>
      </c>
      <c r="G4" s="63">
        <f>Y!G4</f>
        <v>-1.7948282099667801E-2</v>
      </c>
      <c r="H4" s="58">
        <f>Z!F4</f>
        <v>29.918902131901124</v>
      </c>
    </row>
    <row r="5" spans="1:8" s="13" customFormat="1" ht="17.25" customHeight="1" x14ac:dyDescent="0.35">
      <c r="A5" s="149"/>
      <c r="B5" s="147"/>
      <c r="C5" s="54">
        <v>2021</v>
      </c>
      <c r="D5" s="58">
        <f>'X1'!H5</f>
        <v>0.25927699804256382</v>
      </c>
      <c r="E5" s="58">
        <f>'X2'!G5</f>
        <v>3.7693269621729599</v>
      </c>
      <c r="F5" s="58">
        <f>'X3'!G5</f>
        <v>1.4847850961882285</v>
      </c>
      <c r="G5" s="63">
        <f>Y!G5</f>
        <v>8.9382518683186216E-4</v>
      </c>
      <c r="H5" s="58">
        <f>Z!F5</f>
        <v>30.290364849358678</v>
      </c>
    </row>
    <row r="6" spans="1:8" s="13" customFormat="1" ht="17.25" customHeight="1" x14ac:dyDescent="0.35">
      <c r="A6" s="149"/>
      <c r="B6" s="147"/>
      <c r="C6" s="54">
        <v>2022</v>
      </c>
      <c r="D6" s="58">
        <f>'X1'!H6</f>
        <v>0.44512978243734119</v>
      </c>
      <c r="E6" s="58">
        <f>'X2'!G6</f>
        <v>3.3914163326947784</v>
      </c>
      <c r="F6" s="58">
        <f>'X3'!G6</f>
        <v>3.7357540418764907</v>
      </c>
      <c r="G6" s="63">
        <f>Y!G6</f>
        <v>5.651807385766202E-3</v>
      </c>
      <c r="H6" s="58">
        <f>Z!F6</f>
        <v>30.538172800104729</v>
      </c>
    </row>
    <row r="7" spans="1:8" x14ac:dyDescent="0.3">
      <c r="A7" s="149"/>
      <c r="B7" s="147"/>
      <c r="C7" s="54">
        <v>2023</v>
      </c>
      <c r="D7" s="58">
        <f>'X1'!H7</f>
        <v>0.60653103155410781</v>
      </c>
      <c r="E7" s="58">
        <f>'X2'!G7</f>
        <v>2.6093428197141235</v>
      </c>
      <c r="F7" s="58">
        <f>'X3'!G7</f>
        <v>4.534827377347062</v>
      </c>
      <c r="G7" s="63">
        <f>Y!G7</f>
        <v>9.4592139101405907E-3</v>
      </c>
      <c r="H7" s="58">
        <f>Z!F7</f>
        <v>30.595128709283845</v>
      </c>
    </row>
    <row r="8" spans="1:8" ht="15.65" customHeight="1" x14ac:dyDescent="0.3">
      <c r="A8" s="150"/>
      <c r="B8" s="147"/>
      <c r="C8" s="54">
        <v>2024</v>
      </c>
      <c r="D8" s="58">
        <f>'X1'!H8</f>
        <v>8.3051856166486748E-2</v>
      </c>
      <c r="E8" s="58">
        <f>'X2'!G8</f>
        <v>2.5955866749636884</v>
      </c>
      <c r="F8" s="58">
        <f>'X3'!G8</f>
        <v>5.4025180231950687</v>
      </c>
      <c r="G8" s="63">
        <f>Y!G8</f>
        <v>1.0759400824031201E-2</v>
      </c>
      <c r="H8" s="58">
        <f>Z!F8</f>
        <v>30.629829603082005</v>
      </c>
    </row>
    <row r="9" spans="1:8" x14ac:dyDescent="0.3">
      <c r="A9" s="148">
        <v>2</v>
      </c>
      <c r="B9" s="147" t="s">
        <v>124</v>
      </c>
      <c r="C9" s="54">
        <v>2020</v>
      </c>
      <c r="D9" s="58">
        <f>'X1'!H9</f>
        <v>1.8189264180549017E-4</v>
      </c>
      <c r="E9" s="58">
        <f>'X2'!G9</f>
        <v>2.8030661402432373</v>
      </c>
      <c r="F9" s="58">
        <f>'X3'!G9</f>
        <v>1</v>
      </c>
      <c r="G9" s="63">
        <f>Y!G9</f>
        <v>2.1158575893302327</v>
      </c>
      <c r="H9" s="58">
        <f>Z!F9</f>
        <v>22.123953271791141</v>
      </c>
    </row>
    <row r="10" spans="1:8" x14ac:dyDescent="0.3">
      <c r="A10" s="149"/>
      <c r="B10" s="147"/>
      <c r="C10" s="54">
        <v>2021</v>
      </c>
      <c r="D10" s="58">
        <f>'X1'!H10</f>
        <v>7.690389409434395E-2</v>
      </c>
      <c r="E10" s="58">
        <f>'X2'!G10</f>
        <v>3.8782315736382214</v>
      </c>
      <c r="F10" s="58">
        <f>'X3'!G10</f>
        <v>0.99977230163202802</v>
      </c>
      <c r="G10" s="63">
        <f>Y!G10</f>
        <v>0.79088535314456765</v>
      </c>
      <c r="H10" s="58">
        <f>Z!F10</f>
        <v>22.372509848085311</v>
      </c>
    </row>
    <row r="11" spans="1:8" ht="17.25" customHeight="1" x14ac:dyDescent="0.3">
      <c r="A11" s="149"/>
      <c r="B11" s="147"/>
      <c r="C11" s="54">
        <v>2022</v>
      </c>
      <c r="D11" s="58">
        <f>'X1'!H11</f>
        <v>0.10319828528718074</v>
      </c>
      <c r="E11" s="58">
        <f>'X2'!G11</f>
        <v>0.4183761872180437</v>
      </c>
      <c r="F11" s="58">
        <f>'X3'!G11</f>
        <v>1</v>
      </c>
      <c r="G11" s="63">
        <f>Y!G11</f>
        <v>-3.4490502979500466E-2</v>
      </c>
      <c r="H11" s="58">
        <f>Z!F11</f>
        <v>22.228463852039816</v>
      </c>
    </row>
    <row r="12" spans="1:8" ht="17.25" customHeight="1" x14ac:dyDescent="0.3">
      <c r="A12" s="149"/>
      <c r="B12" s="147"/>
      <c r="C12" s="54">
        <v>2023</v>
      </c>
      <c r="D12" s="58">
        <f>'X1'!H12</f>
        <v>0.27343156134159491</v>
      </c>
      <c r="E12" s="58">
        <f>'X2'!G12</f>
        <v>0.32892070900985565</v>
      </c>
      <c r="F12" s="58">
        <f>'X3'!G12</f>
        <v>1</v>
      </c>
      <c r="G12" s="63">
        <f>Y!G12</f>
        <v>4.0638285872297612E-2</v>
      </c>
      <c r="H12" s="58">
        <f>Z!F12</f>
        <v>29.107936726434811</v>
      </c>
    </row>
    <row r="13" spans="1:8" ht="17.25" customHeight="1" x14ac:dyDescent="0.3">
      <c r="A13" s="150"/>
      <c r="B13" s="147"/>
      <c r="C13" s="57">
        <v>2024</v>
      </c>
      <c r="D13" s="58">
        <f>'X1'!H13</f>
        <v>0.24310234549142398</v>
      </c>
      <c r="E13" s="58">
        <f>'X2'!G13</f>
        <v>0.45765506452687083</v>
      </c>
      <c r="F13" s="58">
        <f>'X3'!G13</f>
        <v>1</v>
      </c>
      <c r="G13" s="63">
        <f>Y!G13</f>
        <v>4.4167332625260132E-2</v>
      </c>
      <c r="H13" s="58">
        <f>Z!F13</f>
        <v>29.213636499109334</v>
      </c>
    </row>
    <row r="14" spans="1:8" ht="17.25" customHeight="1" x14ac:dyDescent="0.3">
      <c r="A14" s="148">
        <v>3</v>
      </c>
      <c r="B14" s="106" t="s">
        <v>11</v>
      </c>
      <c r="C14" s="54">
        <v>2020</v>
      </c>
      <c r="D14" s="58">
        <f>'X1'!H14</f>
        <v>0.71208348381455644</v>
      </c>
      <c r="E14" s="58">
        <f>'X2'!G14</f>
        <v>7.6889931536362324E-2</v>
      </c>
      <c r="F14" s="58">
        <f>'X3'!G14</f>
        <v>4.1320278752138229E-2</v>
      </c>
      <c r="G14" s="63">
        <f>Y!G14</f>
        <v>-8.7010114809440736E-2</v>
      </c>
      <c r="H14" s="58">
        <f>Z!F14</f>
        <v>28.410287734151815</v>
      </c>
    </row>
    <row r="15" spans="1:8" x14ac:dyDescent="0.3">
      <c r="A15" s="149"/>
      <c r="B15" s="106"/>
      <c r="C15" s="54">
        <v>2021</v>
      </c>
      <c r="D15" s="58">
        <f>'X1'!H15</f>
        <v>4.8347303793673877</v>
      </c>
      <c r="E15" s="58">
        <f>'X2'!G15</f>
        <v>0.47913540955129763</v>
      </c>
      <c r="F15" s="58">
        <f>'X3'!G15</f>
        <v>0.66829278122008962</v>
      </c>
      <c r="G15" s="63">
        <f>Y!G15</f>
        <v>6.9867650735168105E-3</v>
      </c>
      <c r="H15" s="58">
        <f>Z!F15</f>
        <v>30.141629787381309</v>
      </c>
    </row>
    <row r="16" spans="1:8" ht="15.65" customHeight="1" x14ac:dyDescent="0.3">
      <c r="A16" s="149"/>
      <c r="B16" s="106"/>
      <c r="C16" s="54">
        <v>2022</v>
      </c>
      <c r="D16" s="58">
        <f>'X1'!H16</f>
        <v>0.83176922784183882</v>
      </c>
      <c r="E16" s="58">
        <f>'X2'!G16</f>
        <v>0.98931744967815483</v>
      </c>
      <c r="F16" s="58">
        <f>'X3'!G16</f>
        <v>0.7307183091132603</v>
      </c>
      <c r="G16" s="63">
        <f>Y!G16</f>
        <v>9.3797366918759741E-4</v>
      </c>
      <c r="H16" s="58">
        <f>Z!F16</f>
        <v>30.462190902755086</v>
      </c>
    </row>
    <row r="17" spans="1:8" x14ac:dyDescent="0.3">
      <c r="A17" s="149"/>
      <c r="B17" s="106"/>
      <c r="C17" s="54">
        <v>2023</v>
      </c>
      <c r="D17" s="58">
        <f>'X1'!H17</f>
        <v>0.68158804489190461</v>
      </c>
      <c r="E17" s="58">
        <f>'X2'!G17</f>
        <v>1.5273466181759698</v>
      </c>
      <c r="F17" s="58">
        <f>'X3'!G17</f>
        <v>0.9890398060579616</v>
      </c>
      <c r="G17" s="63">
        <f>Y!G17</f>
        <v>3.3979406306583822E-3</v>
      </c>
      <c r="H17" s="58">
        <f>Z!F17</f>
        <v>30.68953286440507</v>
      </c>
    </row>
    <row r="18" spans="1:8" x14ac:dyDescent="0.3">
      <c r="A18" s="150"/>
      <c r="B18" s="106"/>
      <c r="C18" s="57">
        <v>2024</v>
      </c>
      <c r="D18" s="58">
        <f>'X1'!H18</f>
        <v>0.20092277603747441</v>
      </c>
      <c r="E18" s="58">
        <f>'X2'!G18</f>
        <v>2.326158444423263</v>
      </c>
      <c r="F18" s="58">
        <f>'X3'!G18</f>
        <v>0.9977086812234458</v>
      </c>
      <c r="G18" s="63">
        <f>Y!G18</f>
        <v>4.5026555290191067E-3</v>
      </c>
      <c r="H18" s="58">
        <f>Z!F18</f>
        <v>30.982422747989673</v>
      </c>
    </row>
    <row r="19" spans="1:8" x14ac:dyDescent="0.3">
      <c r="A19" s="148">
        <v>4</v>
      </c>
      <c r="B19" s="147" t="s">
        <v>23</v>
      </c>
      <c r="C19" s="54">
        <v>2020</v>
      </c>
      <c r="D19" s="58">
        <f>'X1'!H19</f>
        <v>-9.4533123193331292E-2</v>
      </c>
      <c r="E19" s="58">
        <f>'X2'!G19</f>
        <v>6.5120075140033409</v>
      </c>
      <c r="F19" s="58">
        <f>'X3'!G19</f>
        <v>5.747505913812609</v>
      </c>
      <c r="G19" s="63">
        <f>Y!G19</f>
        <v>8.9368281073970923E-4</v>
      </c>
      <c r="H19" s="58">
        <f>Z!F19</f>
        <v>30.086576535263823</v>
      </c>
    </row>
    <row r="20" spans="1:8" ht="15.65" customHeight="1" x14ac:dyDescent="0.3">
      <c r="A20" s="149"/>
      <c r="B20" s="147"/>
      <c r="C20" s="54">
        <v>2021</v>
      </c>
      <c r="D20" s="58">
        <f>'X1'!H20</f>
        <v>1.0469341626589013E-2</v>
      </c>
      <c r="E20" s="58">
        <f>'X2'!G20</f>
        <v>4.9250115305414557</v>
      </c>
      <c r="F20" s="58">
        <f>'X3'!G20</f>
        <v>7.8305765434619836</v>
      </c>
      <c r="G20" s="63">
        <f>Y!G20</f>
        <v>9.1813553130279922E-4</v>
      </c>
      <c r="H20" s="58">
        <f>Z!F20</f>
        <v>30.271174986979581</v>
      </c>
    </row>
    <row r="21" spans="1:8" x14ac:dyDescent="0.3">
      <c r="A21" s="149"/>
      <c r="B21" s="147"/>
      <c r="C21" s="54">
        <v>2022</v>
      </c>
      <c r="D21" s="58">
        <f>'X1'!H21</f>
        <v>0.17797980890608273</v>
      </c>
      <c r="E21" s="58">
        <f>'X2'!G21</f>
        <v>5.2169198188718644</v>
      </c>
      <c r="F21" s="58">
        <f>'X3'!G21</f>
        <v>7.4560871117458047</v>
      </c>
      <c r="G21" s="63">
        <f>Y!G21</f>
        <v>3.113739159808148E-3</v>
      </c>
      <c r="H21" s="58">
        <f>Z!F21</f>
        <v>30.456105212892723</v>
      </c>
    </row>
    <row r="22" spans="1:8" x14ac:dyDescent="0.3">
      <c r="A22" s="149"/>
      <c r="B22" s="147"/>
      <c r="C22" s="54">
        <v>2023</v>
      </c>
      <c r="D22" s="58">
        <f>'X1'!H22</f>
        <v>0.13747611201494178</v>
      </c>
      <c r="E22" s="58">
        <f>'X2'!G22</f>
        <v>4.0585956424564191</v>
      </c>
      <c r="F22" s="58">
        <f>'X3'!G22</f>
        <v>6.7806805597503272</v>
      </c>
      <c r="G22" s="63">
        <f>Y!G22</f>
        <v>4.2935128149091291E-3</v>
      </c>
      <c r="H22" s="58">
        <f>Z!F22</f>
        <v>30.529547203393733</v>
      </c>
    </row>
    <row r="23" spans="1:8" x14ac:dyDescent="0.3">
      <c r="A23" s="150"/>
      <c r="B23" s="147"/>
      <c r="C23" s="57">
        <v>2024</v>
      </c>
      <c r="D23" s="58">
        <f>'X1'!H23</f>
        <v>6.4271412697699468E-2</v>
      </c>
      <c r="E23" s="58">
        <f>'X2'!G23</f>
        <v>4.7008262498907438</v>
      </c>
      <c r="F23" s="58">
        <f>'X3'!G23</f>
        <v>8.2376196172248797</v>
      </c>
      <c r="G23" s="63">
        <f>Y!G23</f>
        <v>3.5862456626670485E-3</v>
      </c>
      <c r="H23" s="58">
        <f>Z!F23</f>
        <v>30.669401347915553</v>
      </c>
    </row>
    <row r="24" spans="1:8" x14ac:dyDescent="0.3">
      <c r="A24" s="148">
        <v>5</v>
      </c>
      <c r="B24" s="147" t="s">
        <v>26</v>
      </c>
      <c r="C24" s="54">
        <v>2020</v>
      </c>
      <c r="D24" s="58">
        <f>'X1'!H24</f>
        <v>2.3929614060685542E-2</v>
      </c>
      <c r="E24" s="58">
        <f>'X2'!G24</f>
        <v>5.014261262062413</v>
      </c>
      <c r="F24" s="58">
        <f>'X3'!G24</f>
        <v>0.65485099034316696</v>
      </c>
      <c r="G24" s="63">
        <f>Y!G24</f>
        <v>2.8855810047614408E-2</v>
      </c>
      <c r="H24" s="58">
        <f>Z!F24</f>
        <v>27.703872107556005</v>
      </c>
    </row>
    <row r="25" spans="1:8" x14ac:dyDescent="0.3">
      <c r="A25" s="149"/>
      <c r="B25" s="147"/>
      <c r="C25" s="54">
        <v>2021</v>
      </c>
      <c r="D25" s="58">
        <f>'X1'!H25</f>
        <v>-4.6865662861084449E-2</v>
      </c>
      <c r="E25" s="58">
        <f>'X2'!G25</f>
        <v>5.19116700938386</v>
      </c>
      <c r="F25" s="58">
        <f>'X3'!G25</f>
        <v>0.67880907098751564</v>
      </c>
      <c r="G25" s="63">
        <f>Y!G25</f>
        <v>2.64129022083874E-2</v>
      </c>
      <c r="H25" s="58">
        <f>Z!F25</f>
        <v>27.817908731558184</v>
      </c>
    </row>
    <row r="26" spans="1:8" x14ac:dyDescent="0.3">
      <c r="A26" s="149"/>
      <c r="B26" s="147"/>
      <c r="C26" s="54">
        <v>2022</v>
      </c>
      <c r="D26" s="58">
        <f>'X1'!H26</f>
        <v>0.10053064980717583</v>
      </c>
      <c r="E26" s="58">
        <f>'X2'!G26</f>
        <v>5.0475140244132017</v>
      </c>
      <c r="F26" s="58">
        <f>'X3'!G26</f>
        <v>0.70089220920689244</v>
      </c>
      <c r="G26" s="63">
        <f>Y!G26</f>
        <v>2.8526492733246072E-2</v>
      </c>
      <c r="H26" s="58">
        <f>Z!F26</f>
        <v>27.880507706397921</v>
      </c>
    </row>
    <row r="27" spans="1:8" x14ac:dyDescent="0.3">
      <c r="A27" s="149"/>
      <c r="B27" s="147"/>
      <c r="C27" s="54">
        <v>2023</v>
      </c>
      <c r="D27" s="58">
        <f>'X1'!H27</f>
        <v>0.27462060366049085</v>
      </c>
      <c r="E27" s="58">
        <f>'X2'!G27</f>
        <v>4.7731798220657691</v>
      </c>
      <c r="F27" s="58">
        <f>'X3'!G27</f>
        <v>0.55832088863533402</v>
      </c>
      <c r="G27" s="63">
        <f>Y!G27</f>
        <v>3.3770079732789629E-2</v>
      </c>
      <c r="H27" s="58">
        <f>Z!F27</f>
        <v>27.97326737219689</v>
      </c>
    </row>
    <row r="28" spans="1:8" ht="15.65" customHeight="1" x14ac:dyDescent="0.3">
      <c r="A28" s="149"/>
      <c r="B28" s="147"/>
      <c r="C28" s="57">
        <v>2024</v>
      </c>
      <c r="D28" s="58">
        <f>'X1'!H28</f>
        <v>8.6070505058290087E-2</v>
      </c>
      <c r="E28" s="58">
        <f>'X2'!G28</f>
        <v>4.4796268315576908</v>
      </c>
      <c r="F28" s="58">
        <f>'X3'!G28</f>
        <v>0.5727804457013782</v>
      </c>
      <c r="G28" s="63">
        <f>Y!G28</f>
        <v>3.7608686990729091E-2</v>
      </c>
      <c r="H28" s="58">
        <f>Z!F28</f>
        <v>28.002102713478884</v>
      </c>
    </row>
    <row r="29" spans="1:8" x14ac:dyDescent="0.3">
      <c r="A29" s="151">
        <v>6</v>
      </c>
      <c r="B29" s="106" t="s">
        <v>27</v>
      </c>
      <c r="C29" s="54">
        <v>2020</v>
      </c>
      <c r="D29" s="58">
        <f>'X1'!H29</f>
        <v>-0.27076731827830802</v>
      </c>
      <c r="E29" s="58">
        <f>'X2'!G29</f>
        <v>6.4529426679651705</v>
      </c>
      <c r="F29" s="58">
        <f>'X3'!G29</f>
        <v>2.4987528173118747</v>
      </c>
      <c r="G29" s="63">
        <f>Y!G29</f>
        <v>1.4308545162071262E-2</v>
      </c>
      <c r="H29" s="58">
        <f>Z!F29</f>
        <v>28.581389932585353</v>
      </c>
    </row>
    <row r="30" spans="1:8" x14ac:dyDescent="0.3">
      <c r="A30" s="151"/>
      <c r="B30" s="106"/>
      <c r="C30" s="54">
        <v>2021</v>
      </c>
      <c r="D30" s="58">
        <f>'X1'!H30</f>
        <v>0.93871587401138223</v>
      </c>
      <c r="E30" s="58">
        <f>'X2'!G30</f>
        <v>2.5674522029570213</v>
      </c>
      <c r="F30" s="58">
        <f>'X3'!G30</f>
        <v>3.4452335084650114</v>
      </c>
      <c r="G30" s="63">
        <f>Y!G30</f>
        <v>4.1398114198538782E-2</v>
      </c>
      <c r="H30" s="58">
        <f>Z!F30</f>
        <v>29.16775007838622</v>
      </c>
    </row>
    <row r="31" spans="1:8" x14ac:dyDescent="0.3">
      <c r="A31" s="151"/>
      <c r="B31" s="106"/>
      <c r="C31" s="54">
        <v>2022</v>
      </c>
      <c r="D31" s="58">
        <f>'X1'!H31</f>
        <v>1.4630467427684242</v>
      </c>
      <c r="E31" s="58">
        <f>'X2'!G31</f>
        <v>0.72492481597636915</v>
      </c>
      <c r="F31" s="58">
        <f>'X3'!G31</f>
        <v>-1.1857213645392877</v>
      </c>
      <c r="G31" s="63">
        <f>Y!G31</f>
        <v>2.4417259762644167E-2</v>
      </c>
      <c r="H31" s="58">
        <f>Z!F31</f>
        <v>30.034261749784594</v>
      </c>
    </row>
    <row r="32" spans="1:8" ht="15.65" customHeight="1" x14ac:dyDescent="0.3">
      <c r="A32" s="151"/>
      <c r="B32" s="106"/>
      <c r="C32" s="54">
        <v>2023</v>
      </c>
      <c r="D32" s="58">
        <f>'X1'!H32</f>
        <v>0.67819808182904384</v>
      </c>
      <c r="E32" s="58">
        <f>'X2'!G32</f>
        <v>0.85189459056080141</v>
      </c>
      <c r="F32" s="58">
        <f>'X3'!G32</f>
        <v>-5.9233097521096539E-2</v>
      </c>
      <c r="G32" s="63">
        <f>Y!G32</f>
        <v>3.4866743697673862E-2</v>
      </c>
      <c r="H32" s="58">
        <f>Z!F32</f>
        <v>30.176586471138798</v>
      </c>
    </row>
    <row r="33" spans="1:8" x14ac:dyDescent="0.3">
      <c r="A33" s="151"/>
      <c r="B33" s="106"/>
      <c r="C33" s="57">
        <v>2024</v>
      </c>
      <c r="D33" s="58">
        <f>'X1'!H33</f>
        <v>0.16651773103687678</v>
      </c>
      <c r="E33" s="58">
        <f>'X2'!G33</f>
        <v>0.92465182816278646</v>
      </c>
      <c r="F33" s="58">
        <f>'X3'!G33</f>
        <v>0.42747427551372968</v>
      </c>
      <c r="G33" s="63">
        <f>Y!G33</f>
        <v>3.3402837457588971E-2</v>
      </c>
      <c r="H33" s="58">
        <f>Z!F33</f>
        <v>30.268935919645092</v>
      </c>
    </row>
    <row r="34" spans="1:8" x14ac:dyDescent="0.3">
      <c r="A34" s="151">
        <v>7</v>
      </c>
      <c r="B34" s="106" t="s">
        <v>29</v>
      </c>
      <c r="C34" s="54">
        <v>2020</v>
      </c>
      <c r="D34" s="58">
        <f>'X1'!H34</f>
        <v>6.0145633657984435E-2</v>
      </c>
      <c r="E34" s="58">
        <f>'X2'!G34</f>
        <v>2.5317604644643055</v>
      </c>
      <c r="F34" s="58">
        <f>'X3'!G34</f>
        <v>1</v>
      </c>
      <c r="G34" s="63">
        <f>Y!G34</f>
        <v>2.3018202869435823E-2</v>
      </c>
      <c r="H34" s="58">
        <f>Z!F34</f>
        <v>30.281424918206657</v>
      </c>
    </row>
    <row r="35" spans="1:8" x14ac:dyDescent="0.3">
      <c r="A35" s="151"/>
      <c r="B35" s="106"/>
      <c r="C35" s="54">
        <v>2021</v>
      </c>
      <c r="D35" s="58">
        <f>'X1'!H35</f>
        <v>7.825831170394465E-2</v>
      </c>
      <c r="E35" s="58">
        <f>'X2'!G35</f>
        <v>2.7149182184142417</v>
      </c>
      <c r="F35" s="58">
        <f>'X3'!G35</f>
        <v>1</v>
      </c>
      <c r="G35" s="63">
        <f>Y!G35</f>
        <v>3.2532541255925064E-2</v>
      </c>
      <c r="H35" s="58">
        <f>Z!F35</f>
        <v>30.402561398864496</v>
      </c>
    </row>
    <row r="36" spans="1:8" x14ac:dyDescent="0.3">
      <c r="A36" s="151"/>
      <c r="B36" s="106"/>
      <c r="C36" s="54">
        <v>2022</v>
      </c>
      <c r="D36" s="58">
        <f>'X1'!H36</f>
        <v>6.828119087904394E-2</v>
      </c>
      <c r="E36" s="58">
        <f>'X2'!G36</f>
        <v>2.5555339328012563</v>
      </c>
      <c r="F36" s="58">
        <f>'X3'!G36</f>
        <v>0.99590313634155891</v>
      </c>
      <c r="G36" s="63">
        <f>Y!G36</f>
        <v>3.1516123725416637E-2</v>
      </c>
      <c r="H36" s="58">
        <f>Z!F36</f>
        <v>30.440640642161291</v>
      </c>
    </row>
    <row r="37" spans="1:8" x14ac:dyDescent="0.3">
      <c r="A37" s="151"/>
      <c r="B37" s="106"/>
      <c r="C37" s="54">
        <v>2023</v>
      </c>
      <c r="D37" s="58">
        <f>'X1'!H37</f>
        <v>-4.5885506244534177E-2</v>
      </c>
      <c r="E37" s="58">
        <f>'X2'!G37</f>
        <v>2.2740529418725637</v>
      </c>
      <c r="F37" s="58">
        <f>'X3'!G37</f>
        <v>0.99694895231911251</v>
      </c>
      <c r="G37" s="63">
        <f>Y!G37</f>
        <v>2.5125731303158039E-2</v>
      </c>
      <c r="H37" s="58">
        <f>Z!F37</f>
        <v>30.407030456537232</v>
      </c>
    </row>
    <row r="38" spans="1:8" x14ac:dyDescent="0.3">
      <c r="A38" s="151"/>
      <c r="B38" s="106"/>
      <c r="C38" s="57">
        <v>2024</v>
      </c>
      <c r="D38" s="58">
        <f>'X1'!H38</f>
        <v>-1.215575082750087E-2</v>
      </c>
      <c r="E38" s="58">
        <f>'X2'!G38</f>
        <v>2.2580246983737147</v>
      </c>
      <c r="F38" s="58">
        <f>'X3'!G38</f>
        <v>0.99897001461569179</v>
      </c>
      <c r="G38" s="63">
        <f>Y!G38</f>
        <v>2.4332859039769322E-2</v>
      </c>
      <c r="H38" s="58">
        <f>Z!F38</f>
        <v>30.439095268312247</v>
      </c>
    </row>
    <row r="39" spans="1:8" x14ac:dyDescent="0.3">
      <c r="A39" s="151">
        <v>8</v>
      </c>
      <c r="B39" s="106" t="s">
        <v>32</v>
      </c>
      <c r="C39" s="54">
        <v>2020</v>
      </c>
      <c r="D39" s="58">
        <f>'X1'!H39</f>
        <v>0.18513878560412508</v>
      </c>
      <c r="E39" s="58">
        <f>'X2'!G39</f>
        <v>0.42840351045209885</v>
      </c>
      <c r="F39" s="58">
        <f>'X3'!G39</f>
        <v>2.4481112071461708</v>
      </c>
      <c r="G39" s="63">
        <f>Y!G39</f>
        <v>2.4406572019969461E-2</v>
      </c>
      <c r="H39" s="58">
        <f>Z!F39</f>
        <v>27.996520997932084</v>
      </c>
    </row>
    <row r="40" spans="1:8" x14ac:dyDescent="0.3">
      <c r="A40" s="151"/>
      <c r="B40" s="106"/>
      <c r="C40" s="54">
        <v>2021</v>
      </c>
      <c r="D40" s="58">
        <f>'X1'!H40</f>
        <v>0.30514323438722685</v>
      </c>
      <c r="E40" s="58">
        <f>'X2'!G40</f>
        <v>0.19645094615488357</v>
      </c>
      <c r="F40" s="58">
        <f>'X3'!G40</f>
        <v>1.6966651698610995</v>
      </c>
      <c r="G40" s="63">
        <f>Y!G40</f>
        <v>2.6519084262290236E-2</v>
      </c>
      <c r="H40" s="58">
        <f>Z!F40</f>
        <v>28.537695957102823</v>
      </c>
    </row>
    <row r="41" spans="1:8" x14ac:dyDescent="0.3">
      <c r="A41" s="151"/>
      <c r="B41" s="106"/>
      <c r="C41" s="54">
        <v>2022</v>
      </c>
      <c r="D41" s="58">
        <f>'X1'!H41</f>
        <v>0.32882251774582388</v>
      </c>
      <c r="E41" s="58">
        <f>'X2'!G41</f>
        <v>8.0985630484146642E-2</v>
      </c>
      <c r="F41" s="58">
        <f>'X3'!G41</f>
        <v>1.9608218941193833</v>
      </c>
      <c r="G41" s="63">
        <f>Y!G41</f>
        <v>3.9981758398752135E-2</v>
      </c>
      <c r="H41" s="58">
        <f>Z!F41</f>
        <v>28.829053232971642</v>
      </c>
    </row>
    <row r="42" spans="1:8" x14ac:dyDescent="0.3">
      <c r="A42" s="151"/>
      <c r="B42" s="106"/>
      <c r="C42" s="54">
        <v>2023</v>
      </c>
      <c r="D42" s="58">
        <f>'X1'!H42</f>
        <v>1.6815564113343042</v>
      </c>
      <c r="E42" s="58">
        <f>'X2'!G42</f>
        <v>0.13865159022914639</v>
      </c>
      <c r="F42" s="58">
        <f>'X3'!G42</f>
        <v>1.2642382309586273</v>
      </c>
      <c r="G42" s="63">
        <f>Y!G42</f>
        <v>3.6412348259950413E-2</v>
      </c>
      <c r="H42" s="58">
        <f>Z!F42</f>
        <v>28.922568588011252</v>
      </c>
    </row>
    <row r="43" spans="1:8" x14ac:dyDescent="0.3">
      <c r="A43" s="151"/>
      <c r="B43" s="106"/>
      <c r="C43" s="57">
        <v>2024</v>
      </c>
      <c r="D43" s="58">
        <f>'X1'!H43</f>
        <v>1.4807445251252491</v>
      </c>
      <c r="E43" s="58">
        <f>'X2'!G43</f>
        <v>1.0034240881512873</v>
      </c>
      <c r="F43" s="58">
        <f>'X3'!G43</f>
        <v>1.1882248708373131</v>
      </c>
      <c r="G43" s="63">
        <f>Y!G43</f>
        <v>1.8743349399121687E-2</v>
      </c>
      <c r="H43" s="58">
        <f>Z!F43</f>
        <v>29.525855676173876</v>
      </c>
    </row>
    <row r="44" spans="1:8" x14ac:dyDescent="0.3">
      <c r="A44" s="151">
        <v>9</v>
      </c>
      <c r="B44" s="106" t="s">
        <v>51</v>
      </c>
      <c r="C44" s="54">
        <v>2020</v>
      </c>
      <c r="D44" s="58">
        <f>'X1'!H44</f>
        <v>-8.5688514376601257E-2</v>
      </c>
      <c r="E44" s="58">
        <f>'X2'!G44</f>
        <v>3.6101610448568815</v>
      </c>
      <c r="F44" s="58">
        <f>'X3'!G44</f>
        <v>1.3885010745775743</v>
      </c>
      <c r="G44" s="63">
        <f>Y!G44</f>
        <v>6.8806935741591762E-3</v>
      </c>
      <c r="H44" s="58">
        <f>Z!F44</f>
        <v>32.933778948996249</v>
      </c>
    </row>
    <row r="45" spans="1:8" x14ac:dyDescent="0.3">
      <c r="A45" s="151"/>
      <c r="B45" s="106"/>
      <c r="C45" s="54">
        <v>2021</v>
      </c>
      <c r="D45" s="58">
        <f>'X1'!H45</f>
        <v>-0.45050256240742093</v>
      </c>
      <c r="E45" s="58">
        <f>'X2'!G45</f>
        <v>3.264122855197622</v>
      </c>
      <c r="F45" s="58">
        <f>'X3'!G45</f>
        <v>1.4774506746379668</v>
      </c>
      <c r="G45" s="63">
        <f>Y!G45</f>
        <v>0.94230572043794791</v>
      </c>
      <c r="H45" s="58">
        <f>Z!F45</f>
        <v>28.142458752376566</v>
      </c>
    </row>
    <row r="46" spans="1:8" x14ac:dyDescent="0.3">
      <c r="A46" s="151"/>
      <c r="B46" s="106"/>
      <c r="C46" s="54">
        <v>2022</v>
      </c>
      <c r="D46" s="58">
        <f>'X1'!H46</f>
        <v>-2.4477852086326763E-2</v>
      </c>
      <c r="E46" s="58">
        <f>'X2'!G46</f>
        <v>2.9217157106473843</v>
      </c>
      <c r="F46" s="58">
        <f>'X3'!G46</f>
        <v>1.607816170794556</v>
      </c>
      <c r="G46" s="63">
        <f>Y!G46</f>
        <v>0.96287650518976664</v>
      </c>
      <c r="H46" s="58">
        <f>Z!F46</f>
        <v>28.863474665873596</v>
      </c>
    </row>
    <row r="47" spans="1:8" x14ac:dyDescent="0.3">
      <c r="A47" s="151"/>
      <c r="B47" s="106"/>
      <c r="C47" s="54">
        <v>2023</v>
      </c>
      <c r="D47" s="58">
        <f>'X1'!H47</f>
        <v>0.87691179835718702</v>
      </c>
      <c r="E47" s="58">
        <f>'X2'!G47</f>
        <v>3.8132784826261212</v>
      </c>
      <c r="F47" s="58">
        <f>'X3'!G47</f>
        <v>1.7163746186934585</v>
      </c>
      <c r="G47" s="63">
        <f>Y!G47</f>
        <v>1.6529462668211422E-2</v>
      </c>
      <c r="H47" s="58">
        <f>Z!F47</f>
        <v>33.030560841763659</v>
      </c>
    </row>
    <row r="48" spans="1:8" x14ac:dyDescent="0.3">
      <c r="A48" s="151"/>
      <c r="B48" s="106"/>
      <c r="C48" s="57">
        <v>2024</v>
      </c>
      <c r="D48" s="58">
        <f>'X1'!H48</f>
        <v>0.12758757321621311</v>
      </c>
      <c r="E48" s="58">
        <f>'X2'!G48</f>
        <v>3.3061904959362036</v>
      </c>
      <c r="F48" s="58">
        <f>'X3'!G48</f>
        <v>1.7994939172650111</v>
      </c>
      <c r="G48" s="63">
        <f>Y!G48</f>
        <v>1.3579925502984428E-2</v>
      </c>
      <c r="H48" s="58">
        <f>Z!F48</f>
        <v>33.121340284148822</v>
      </c>
    </row>
    <row r="49" spans="1:8" x14ac:dyDescent="0.3">
      <c r="A49" s="151">
        <v>10</v>
      </c>
      <c r="B49" s="106" t="s">
        <v>52</v>
      </c>
      <c r="C49" s="54">
        <v>2020</v>
      </c>
      <c r="D49" s="58">
        <f>'X1'!H49</f>
        <v>-0.32798611951158302</v>
      </c>
      <c r="E49" s="58">
        <f>'X2'!G49</f>
        <v>2.9199144230126595</v>
      </c>
      <c r="F49" s="58">
        <f>'X3'!G49</f>
        <v>5.2943364530837531</v>
      </c>
      <c r="G49" s="63">
        <f>Y!G49</f>
        <v>-5.7736888876564675E-2</v>
      </c>
      <c r="H49" s="58">
        <f>Z!F49</f>
        <v>29.305737463196554</v>
      </c>
    </row>
    <row r="50" spans="1:8" x14ac:dyDescent="0.3">
      <c r="A50" s="151"/>
      <c r="B50" s="106"/>
      <c r="C50" s="54">
        <v>2021</v>
      </c>
      <c r="D50" s="58">
        <f>'X1'!H50</f>
        <v>-0.16640382150888344</v>
      </c>
      <c r="E50" s="58">
        <f>'X2'!G50</f>
        <v>3.6794939790508088</v>
      </c>
      <c r="F50" s="58">
        <f>'X3'!G50</f>
        <v>7.1145086295216329</v>
      </c>
      <c r="G50" s="63">
        <f>Y!G50</f>
        <v>-2.9964706923276064E-2</v>
      </c>
      <c r="H50" s="58">
        <f>Z!F50</f>
        <v>29.811394619180085</v>
      </c>
    </row>
    <row r="51" spans="1:8" x14ac:dyDescent="0.3">
      <c r="A51" s="151"/>
      <c r="B51" s="106"/>
      <c r="C51" s="54">
        <v>2022</v>
      </c>
      <c r="D51" s="58">
        <f>'X1'!H51</f>
        <v>0.48406559405940597</v>
      </c>
      <c r="E51" s="58">
        <f>'X2'!G51</f>
        <v>3.3995392794144879</v>
      </c>
      <c r="F51" s="58">
        <f>'X3'!G51</f>
        <v>10.237195867125875</v>
      </c>
      <c r="G51" s="63">
        <f>Y!G51</f>
        <v>-3.312821245516788E-2</v>
      </c>
      <c r="H51" s="58">
        <f>Z!F51</f>
        <v>29.608299524869491</v>
      </c>
    </row>
    <row r="52" spans="1:8" x14ac:dyDescent="0.3">
      <c r="A52" s="151"/>
      <c r="B52" s="106"/>
      <c r="C52" s="54">
        <v>2023</v>
      </c>
      <c r="D52" s="58">
        <f>'X1'!H52</f>
        <v>-1.6733121373223532E-2</v>
      </c>
      <c r="E52" s="58">
        <f>'X2'!G52</f>
        <v>3.0746292085688696</v>
      </c>
      <c r="F52" s="58">
        <f>'X3'!G52</f>
        <v>9.1233517254278507</v>
      </c>
      <c r="G52" s="63">
        <f>Y!G52</f>
        <v>4.0126037723974793E-3</v>
      </c>
      <c r="H52" s="58">
        <f>Z!F52</f>
        <v>29.548064456116808</v>
      </c>
    </row>
    <row r="53" spans="1:8" x14ac:dyDescent="0.3">
      <c r="A53" s="151"/>
      <c r="B53" s="106"/>
      <c r="C53" s="57">
        <v>2024</v>
      </c>
      <c r="D53" s="58">
        <f>'X1'!H53</f>
        <v>8.6237932321610394E-2</v>
      </c>
      <c r="E53" s="58">
        <f>'X2'!G53</f>
        <v>3.4321936353706088</v>
      </c>
      <c r="F53" s="58">
        <f>'X3'!G53</f>
        <v>3.7935767033579491</v>
      </c>
      <c r="G53" s="63">
        <f>Y!G53</f>
        <v>4.350483339215467E-3</v>
      </c>
      <c r="H53" s="58">
        <f>Z!F53</f>
        <v>29.652716350404756</v>
      </c>
    </row>
    <row r="54" spans="1:8" x14ac:dyDescent="0.3">
      <c r="A54" s="148">
        <v>11</v>
      </c>
      <c r="B54" s="106" t="s">
        <v>53</v>
      </c>
      <c r="C54" s="54">
        <v>2020</v>
      </c>
      <c r="D54" s="58">
        <f>'X1'!H54</f>
        <v>-0.11350759914865553</v>
      </c>
      <c r="E54" s="58">
        <f>'X2'!G54</f>
        <v>3.7101556018874136</v>
      </c>
      <c r="F54" s="58">
        <f>'X3'!G54</f>
        <v>1.6619228336495888</v>
      </c>
      <c r="G54" s="63">
        <f>Y!G54</f>
        <v>1.0470685063860368E-3</v>
      </c>
      <c r="H54" s="58">
        <f>Z!F54</f>
        <v>29.311002483739479</v>
      </c>
    </row>
    <row r="55" spans="1:8" x14ac:dyDescent="0.3">
      <c r="A55" s="149"/>
      <c r="B55" s="106"/>
      <c r="C55" s="54">
        <v>2021</v>
      </c>
      <c r="D55" s="58">
        <f>'X1'!H55</f>
        <v>-0.10607264632118804</v>
      </c>
      <c r="E55" s="58">
        <f>'X2'!G55</f>
        <v>1.4606440816626638</v>
      </c>
      <c r="F55" s="58">
        <f>'X3'!G55</f>
        <v>2.4800188058298072</v>
      </c>
      <c r="G55" s="63">
        <f>Y!G55</f>
        <v>1.267031640809473E-3</v>
      </c>
      <c r="H55" s="58">
        <f>Z!F55</f>
        <v>29.779982890016118</v>
      </c>
    </row>
    <row r="56" spans="1:8" x14ac:dyDescent="0.3">
      <c r="A56" s="149"/>
      <c r="B56" s="106"/>
      <c r="C56" s="54">
        <v>2022</v>
      </c>
      <c r="D56" s="58">
        <f>'X1'!H56</f>
        <v>0.36625077231518027</v>
      </c>
      <c r="E56" s="58">
        <f>'X2'!G56</f>
        <v>0.90700399451631153</v>
      </c>
      <c r="F56" s="58">
        <f>'X3'!G56</f>
        <v>1.3644851807435325</v>
      </c>
      <c r="G56" s="63">
        <f>Y!G56</f>
        <v>5.1340680534140218E-3</v>
      </c>
      <c r="H56" s="58">
        <f>Z!F56</f>
        <v>29.824698520590974</v>
      </c>
    </row>
    <row r="57" spans="1:8" x14ac:dyDescent="0.3">
      <c r="A57" s="149"/>
      <c r="B57" s="106"/>
      <c r="C57" s="54">
        <v>2023</v>
      </c>
      <c r="D57" s="58">
        <f>'X1'!H57</f>
        <v>0.36763779582061451</v>
      </c>
      <c r="E57" s="58">
        <f>'X2'!G57</f>
        <v>1.8981885221697046</v>
      </c>
      <c r="F57" s="58">
        <f>'X3'!G57</f>
        <v>1.5808508779592907</v>
      </c>
      <c r="G57" s="63">
        <f>Y!G57</f>
        <v>1.1057390264455253E-2</v>
      </c>
      <c r="H57" s="58">
        <f>Z!F57</f>
        <v>29.871976413338231</v>
      </c>
    </row>
    <row r="58" spans="1:8" x14ac:dyDescent="0.3">
      <c r="A58" s="150"/>
      <c r="B58" s="106"/>
      <c r="C58" s="57">
        <v>2024</v>
      </c>
      <c r="D58" s="58">
        <f>'X1'!H58</f>
        <v>0.22007348773180013</v>
      </c>
      <c r="E58" s="58">
        <f>'X2'!G58</f>
        <v>2.0065036785098225</v>
      </c>
      <c r="F58" s="58">
        <f>'X3'!G58</f>
        <v>1.894795851630384</v>
      </c>
      <c r="G58" s="63">
        <f>Y!G58</f>
        <v>1.9473752805734559E-2</v>
      </c>
      <c r="H58" s="58">
        <f>Z!F58</f>
        <v>29.96880441957256</v>
      </c>
    </row>
    <row r="59" spans="1:8" x14ac:dyDescent="0.3">
      <c r="A59" s="151">
        <v>12</v>
      </c>
      <c r="B59" s="106" t="s">
        <v>57</v>
      </c>
      <c r="C59" s="54">
        <v>2020</v>
      </c>
      <c r="D59" s="58">
        <f>'X1'!H59</f>
        <v>-0.11980481094360167</v>
      </c>
      <c r="E59" s="58">
        <f>'X2'!G59</f>
        <v>3.4493515045318572</v>
      </c>
      <c r="F59" s="58">
        <f>'X3'!G59</f>
        <v>3.0985980767002665</v>
      </c>
      <c r="G59" s="63">
        <f>Y!G59</f>
        <v>-2.3072189400853659E-2</v>
      </c>
      <c r="H59" s="58">
        <f>Z!F59</f>
        <v>30.537796484817036</v>
      </c>
    </row>
    <row r="60" spans="1:8" x14ac:dyDescent="0.3">
      <c r="A60" s="151"/>
      <c r="B60" s="106"/>
      <c r="C60" s="54">
        <v>2021</v>
      </c>
      <c r="D60" s="58">
        <f>'X1'!H60</f>
        <v>-0.29384203209293086</v>
      </c>
      <c r="E60" s="58">
        <f>'X2'!G60</f>
        <v>3.3962041431022305</v>
      </c>
      <c r="F60" s="58">
        <f>'X3'!G60</f>
        <v>2.564561662782546</v>
      </c>
      <c r="G60" s="63">
        <f>Y!G60</f>
        <v>-8.9188746259009175E-2</v>
      </c>
      <c r="H60" s="58">
        <f>Z!F60</f>
        <v>30.504672022973626</v>
      </c>
    </row>
    <row r="61" spans="1:8" x14ac:dyDescent="0.3">
      <c r="A61" s="151"/>
      <c r="B61" s="106"/>
      <c r="C61" s="54">
        <v>2022</v>
      </c>
      <c r="D61" s="58">
        <f>'X1'!H61</f>
        <v>-8.2927725227293601E-3</v>
      </c>
      <c r="E61" s="58">
        <f>'X2'!G61</f>
        <v>2.5924310705741305</v>
      </c>
      <c r="F61" s="58">
        <f>'X3'!G61</f>
        <v>2.6257611814936657</v>
      </c>
      <c r="G61" s="63">
        <f>Y!G61</f>
        <v>-2.3971401237548144E-2</v>
      </c>
      <c r="H61" s="58">
        <f>Z!F61</f>
        <v>30.447452485918564</v>
      </c>
    </row>
    <row r="62" spans="1:8" x14ac:dyDescent="0.3">
      <c r="A62" s="151"/>
      <c r="B62" s="106"/>
      <c r="C62" s="54">
        <v>2023</v>
      </c>
      <c r="D62" s="58">
        <f>'X1'!H62</f>
        <v>9.3535564466093138E-2</v>
      </c>
      <c r="E62" s="58">
        <f>'X2'!G62</f>
        <v>1.5052995353887466</v>
      </c>
      <c r="F62" s="58">
        <f>'X3'!G62</f>
        <v>2.7451245575368999</v>
      </c>
      <c r="G62" s="63">
        <f>Y!G62</f>
        <v>5.8917844367011142E-3</v>
      </c>
      <c r="H62" s="58">
        <f>Z!F62</f>
        <v>30.095170908287574</v>
      </c>
    </row>
    <row r="63" spans="1:8" x14ac:dyDescent="0.3">
      <c r="A63" s="148"/>
      <c r="B63" s="106"/>
      <c r="C63" s="57">
        <v>2024</v>
      </c>
      <c r="D63" s="58">
        <f>'X1'!H63</f>
        <v>-0.22243863402282837</v>
      </c>
      <c r="E63" s="58">
        <f>'X2'!G63</f>
        <v>1.7066019164775628</v>
      </c>
      <c r="F63" s="58">
        <f>'X3'!G63</f>
        <v>2.9184462171134125</v>
      </c>
      <c r="G63" s="63">
        <f>Y!G63</f>
        <v>4.3288376069692746E-3</v>
      </c>
      <c r="H63" s="58">
        <f>Z!F63</f>
        <v>30.184588482046081</v>
      </c>
    </row>
    <row r="64" spans="1:8" x14ac:dyDescent="0.3">
      <c r="A64" s="151">
        <v>13</v>
      </c>
      <c r="B64" s="106" t="s">
        <v>58</v>
      </c>
      <c r="C64" s="54">
        <v>2020</v>
      </c>
      <c r="D64" s="58">
        <f>'X1'!H64</f>
        <v>5.9171838564212653E-2</v>
      </c>
      <c r="E64" s="58">
        <f>'X2'!G64</f>
        <v>6.8726295404251259</v>
      </c>
      <c r="F64" s="58">
        <f>'X3'!G64</f>
        <v>1</v>
      </c>
      <c r="G64" s="63">
        <f>Y!G64</f>
        <v>6.6254231283114761E-3</v>
      </c>
      <c r="H64" s="58">
        <f>Z!F64</f>
        <v>29.944597551299548</v>
      </c>
    </row>
    <row r="65" spans="1:8" x14ac:dyDescent="0.3">
      <c r="A65" s="151"/>
      <c r="B65" s="106"/>
      <c r="C65" s="54">
        <v>2021</v>
      </c>
      <c r="D65" s="58">
        <f>'X1'!H65</f>
        <v>0.42920170031303928</v>
      </c>
      <c r="E65" s="58">
        <f>'X2'!G65</f>
        <v>9.6927889239648142</v>
      </c>
      <c r="F65" s="58">
        <f>'X3'!G65</f>
        <v>1</v>
      </c>
      <c r="G65" s="63">
        <f>Y!G65</f>
        <v>5.6315897570618631E-3</v>
      </c>
      <c r="H65" s="58">
        <f>Z!F65</f>
        <v>30.286679776563624</v>
      </c>
    </row>
    <row r="66" spans="1:8" x14ac:dyDescent="0.3">
      <c r="A66" s="151"/>
      <c r="B66" s="106"/>
      <c r="C66" s="54">
        <v>2022</v>
      </c>
      <c r="D66" s="58">
        <f>'X1'!H66</f>
        <v>5.5725394347030013E-2</v>
      </c>
      <c r="E66" s="58">
        <f>'X2'!G66</f>
        <v>3.7440953988892649</v>
      </c>
      <c r="F66" s="58">
        <f>'X3'!G66</f>
        <v>1</v>
      </c>
      <c r="G66" s="63">
        <f>Y!G66</f>
        <v>7.6851190818611028E-3</v>
      </c>
      <c r="H66" s="58">
        <f>Z!F66</f>
        <v>30.336153883724442</v>
      </c>
    </row>
    <row r="67" spans="1:8" x14ac:dyDescent="0.3">
      <c r="A67" s="151"/>
      <c r="B67" s="106"/>
      <c r="C67" s="54">
        <v>2023</v>
      </c>
      <c r="D67" s="58">
        <f>'X1'!H67</f>
        <v>0.26502045817352482</v>
      </c>
      <c r="E67" s="58">
        <f>'X2'!G67</f>
        <v>1.9253257236843411</v>
      </c>
      <c r="F67" s="58">
        <f>'X3'!G67</f>
        <v>1</v>
      </c>
      <c r="G67" s="63">
        <f>Y!G67</f>
        <v>3.2163901716563419E-3</v>
      </c>
      <c r="H67" s="58">
        <f>Z!F67</f>
        <v>30.609910489136158</v>
      </c>
    </row>
    <row r="68" spans="1:8" x14ac:dyDescent="0.3">
      <c r="A68" s="151"/>
      <c r="B68" s="106"/>
      <c r="C68" s="57">
        <v>2024</v>
      </c>
      <c r="D68" s="58">
        <f>'X1'!H68</f>
        <v>0.25785082477957316</v>
      </c>
      <c r="E68" s="58">
        <f>'X2'!G68</f>
        <v>2.450878052585828</v>
      </c>
      <c r="F68" s="58">
        <f>'X3'!G68</f>
        <v>1</v>
      </c>
      <c r="G68" s="63">
        <f>Y!G68</f>
        <v>1.1083210746759208E-2</v>
      </c>
      <c r="H68" s="58">
        <f>Z!F68</f>
        <v>30.735834226694113</v>
      </c>
    </row>
    <row r="69" spans="1:8" x14ac:dyDescent="0.3">
      <c r="A69" s="151">
        <v>14</v>
      </c>
      <c r="B69" s="106" t="s">
        <v>59</v>
      </c>
      <c r="C69" s="54">
        <v>2020</v>
      </c>
      <c r="D69" s="58">
        <f>'X1'!H69</f>
        <v>-5.1380760720196067E-2</v>
      </c>
      <c r="E69" s="58">
        <f>'X2'!G69</f>
        <v>5.9406146356425582</v>
      </c>
      <c r="F69" s="58">
        <f>'X3'!G69</f>
        <v>0.401166453843602</v>
      </c>
      <c r="G69" s="63">
        <f>Y!G69</f>
        <v>1.2345342673478799E-2</v>
      </c>
      <c r="H69" s="58">
        <f>Z!F69</f>
        <v>34.895985335048067</v>
      </c>
    </row>
    <row r="70" spans="1:8" x14ac:dyDescent="0.3">
      <c r="A70" s="151"/>
      <c r="B70" s="106"/>
      <c r="C70" s="54">
        <v>2021</v>
      </c>
      <c r="D70" s="58">
        <f>'X1'!H70</f>
        <v>3.6718647589802346E-2</v>
      </c>
      <c r="E70" s="58">
        <f>'X2'!G70</f>
        <v>5.9726467969330796</v>
      </c>
      <c r="F70" s="58">
        <f>'X3'!G70</f>
        <v>0.67281389774532785</v>
      </c>
      <c r="G70" s="63">
        <f>Y!G70</f>
        <v>1.7704508567587308E-2</v>
      </c>
      <c r="H70" s="58">
        <f>Z!F70</f>
        <v>35.08435765975414</v>
      </c>
    </row>
    <row r="71" spans="1:8" x14ac:dyDescent="0.3">
      <c r="A71" s="151"/>
      <c r="B71" s="106"/>
      <c r="C71" s="54">
        <v>2022</v>
      </c>
      <c r="D71" s="58">
        <f>'X1'!H71</f>
        <v>0.15547773865254746</v>
      </c>
      <c r="E71" s="58">
        <f>'X2'!G71</f>
        <v>6.1214051646639183</v>
      </c>
      <c r="F71" s="58">
        <f>'X3'!G71</f>
        <v>0.77363934890932751</v>
      </c>
      <c r="G71" s="63">
        <f>Y!G71</f>
        <v>2.2560280978029579E-2</v>
      </c>
      <c r="H71" s="58">
        <f>Z!F71</f>
        <v>35.228188953944937</v>
      </c>
    </row>
    <row r="72" spans="1:8" x14ac:dyDescent="0.3">
      <c r="A72" s="151"/>
      <c r="B72" s="106"/>
      <c r="C72" s="54">
        <v>2023</v>
      </c>
      <c r="D72" s="58">
        <f>'X1'!H72</f>
        <v>0.18556417488870447</v>
      </c>
      <c r="E72" s="58">
        <f>'X2'!G72</f>
        <v>5.7755544773685461</v>
      </c>
      <c r="F72" s="58">
        <f>'X3'!G72</f>
        <v>0.72808013068335076</v>
      </c>
      <c r="G72" s="63">
        <f>Y!G72</f>
        <v>2.7619967261179622E-2</v>
      </c>
      <c r="H72" s="58">
        <f>Z!F72</f>
        <v>35.315446121017651</v>
      </c>
    </row>
    <row r="73" spans="1:8" x14ac:dyDescent="0.3">
      <c r="A73" s="151"/>
      <c r="B73" s="106"/>
      <c r="C73" s="57">
        <v>2024</v>
      </c>
      <c r="D73" s="58">
        <f>'X1'!H73</f>
        <v>0.13970419653875663</v>
      </c>
      <c r="E73" s="58">
        <f>'X2'!G73</f>
        <v>5.9347961055904221</v>
      </c>
      <c r="F73" s="58">
        <f>'X3'!G73</f>
        <v>0.70665696424705804</v>
      </c>
      <c r="G73" s="63">
        <f>Y!G73</f>
        <v>2.519962706257221E-2</v>
      </c>
      <c r="H73" s="58">
        <f>Z!F73</f>
        <v>35.425524308359556</v>
      </c>
    </row>
    <row r="74" spans="1:8" x14ac:dyDescent="0.3">
      <c r="A74" s="151">
        <v>15</v>
      </c>
      <c r="B74" s="106" t="s">
        <v>60</v>
      </c>
      <c r="C74" s="54">
        <v>2020</v>
      </c>
      <c r="D74" s="58">
        <f>'X1'!H74</f>
        <v>-2.9407156327304621E-2</v>
      </c>
      <c r="E74" s="58">
        <f>'X2'!G74</f>
        <v>4.0600202358839503</v>
      </c>
      <c r="F74" s="58">
        <f>'X3'!G74</f>
        <v>3.9297078204803362</v>
      </c>
      <c r="G74" s="63">
        <f>Y!G74</f>
        <v>4.5896198370642136E-3</v>
      </c>
      <c r="H74" s="58">
        <f>Z!F74</f>
        <v>36.571849904457864</v>
      </c>
    </row>
    <row r="75" spans="1:8" x14ac:dyDescent="0.3">
      <c r="A75" s="151"/>
      <c r="B75" s="106"/>
      <c r="C75" s="54">
        <v>2021</v>
      </c>
      <c r="D75" s="58">
        <f>'X1'!H75</f>
        <v>-0.18159553730350675</v>
      </c>
      <c r="E75" s="58">
        <f>'X2'!G75</f>
        <v>2.8651987783622483</v>
      </c>
      <c r="F75" s="58">
        <f>'X3'!G75</f>
        <v>5.7091547412423189</v>
      </c>
      <c r="G75" s="63">
        <f>Y!G75</f>
        <v>4.925382993174591E-3</v>
      </c>
      <c r="H75" s="58">
        <f>Z!F75</f>
        <v>36.697988701676408</v>
      </c>
    </row>
    <row r="76" spans="1:8" x14ac:dyDescent="0.3">
      <c r="A76" s="151"/>
      <c r="B76" s="106"/>
      <c r="C76" s="54">
        <v>2022</v>
      </c>
      <c r="D76" s="58">
        <f>'X1'!H76</f>
        <v>1.7110864420063234E-2</v>
      </c>
      <c r="E76" s="58">
        <f>'X2'!G76</f>
        <v>1.6687991373402575</v>
      </c>
      <c r="F76" s="58">
        <f>'X3'!G76</f>
        <v>2.4634779937085107</v>
      </c>
      <c r="G76" s="63">
        <f>Y!G76</f>
        <v>4.7421336032083556E-3</v>
      </c>
      <c r="H76" s="58">
        <f>Z!F76</f>
        <v>36.644286649529981</v>
      </c>
    </row>
    <row r="77" spans="1:8" x14ac:dyDescent="0.3">
      <c r="A77" s="151"/>
      <c r="B77" s="106"/>
      <c r="C77" s="54">
        <v>2023</v>
      </c>
      <c r="D77" s="58">
        <f>'X1'!H77</f>
        <v>8.7563226290380148E-3</v>
      </c>
      <c r="E77" s="58">
        <f>'X2'!G77</f>
        <v>1.5597916450272715</v>
      </c>
      <c r="F77" s="58">
        <f>'X3'!G77</f>
        <v>1.8578445501745231</v>
      </c>
      <c r="G77" s="63">
        <f>Y!G77</f>
        <v>5.5515997432397613E-3</v>
      </c>
      <c r="H77" s="58">
        <f>Z!F77</f>
        <v>36.617161692264958</v>
      </c>
    </row>
    <row r="78" spans="1:8" x14ac:dyDescent="0.3">
      <c r="A78" s="151"/>
      <c r="B78" s="106"/>
      <c r="C78" s="57">
        <v>2024</v>
      </c>
      <c r="D78" s="58">
        <f>'X1'!H78</f>
        <v>3.3312979602670177E-2</v>
      </c>
      <c r="E78" s="58">
        <f>'X2'!G78</f>
        <v>1.5669241399444278</v>
      </c>
      <c r="F78" s="58">
        <f>'X3'!G78</f>
        <v>1.7977364171087478</v>
      </c>
      <c r="G78" s="63">
        <f>Y!G78</f>
        <v>7.5098550212160378E-3</v>
      </c>
      <c r="H78" s="58">
        <f>Z!F78</f>
        <v>36.639970327300773</v>
      </c>
    </row>
    <row r="79" spans="1:8" x14ac:dyDescent="0.3">
      <c r="A79" s="151">
        <v>16</v>
      </c>
      <c r="B79" s="106" t="s">
        <v>62</v>
      </c>
      <c r="C79" s="54">
        <v>2020</v>
      </c>
      <c r="D79" s="58">
        <f>'X1'!H79</f>
        <v>-0.17247121151552294</v>
      </c>
      <c r="E79" s="58">
        <f>'X2'!G79</f>
        <v>5.7838876280008176</v>
      </c>
      <c r="F79" s="58">
        <f>'X3'!G79</f>
        <v>4.7712064755270607</v>
      </c>
      <c r="G79" s="63">
        <f>Y!G79</f>
        <v>7.4146131320105158E-3</v>
      </c>
      <c r="H79" s="58">
        <f>Z!F79</f>
        <v>32.785609049007022</v>
      </c>
    </row>
    <row r="80" spans="1:8" x14ac:dyDescent="0.3">
      <c r="A80" s="151"/>
      <c r="B80" s="106"/>
      <c r="C80" s="54">
        <v>2021</v>
      </c>
      <c r="D80" s="58">
        <f>'X1'!H80</f>
        <v>-0.15528067310702307</v>
      </c>
      <c r="E80" s="58">
        <f>'X2'!G80</f>
        <v>5.2881287802149419</v>
      </c>
      <c r="F80" s="58">
        <f>'X3'!G80</f>
        <v>5.5365664579802507</v>
      </c>
      <c r="G80" s="63">
        <f>Y!G80</f>
        <v>1.0081785232205345E-2</v>
      </c>
      <c r="H80" s="58">
        <f>Z!F80</f>
        <v>32.759220026054905</v>
      </c>
    </row>
    <row r="81" spans="1:8" x14ac:dyDescent="0.3">
      <c r="A81" s="151"/>
      <c r="B81" s="106"/>
      <c r="C81" s="54">
        <v>2022</v>
      </c>
      <c r="D81" s="58">
        <f>'X1'!H81</f>
        <v>-5.7750211247038295E-2</v>
      </c>
      <c r="E81" s="58">
        <f>'X2'!G81</f>
        <v>4.9224872170383129</v>
      </c>
      <c r="F81" s="58">
        <f>'X3'!G81</f>
        <v>5.2660074257540765</v>
      </c>
      <c r="G81" s="63">
        <f>Y!G81</f>
        <v>9.5340690598683126E-3</v>
      </c>
      <c r="H81" s="58">
        <f>Z!F81</f>
        <v>32.71126902365414</v>
      </c>
    </row>
    <row r="82" spans="1:8" x14ac:dyDescent="0.3">
      <c r="A82" s="151"/>
      <c r="B82" s="106"/>
      <c r="C82" s="54">
        <v>2023</v>
      </c>
      <c r="D82" s="58">
        <f>'X1'!H82</f>
        <v>-0.17147540015175475</v>
      </c>
      <c r="E82" s="58">
        <f>'X2'!G82</f>
        <v>5.1030049889724767</v>
      </c>
      <c r="F82" s="58">
        <f>'X3'!G82</f>
        <v>4.4863679148495441</v>
      </c>
      <c r="G82" s="63">
        <f>Y!G82</f>
        <v>1.0580427928325146E-2</v>
      </c>
      <c r="H82" s="58">
        <f>Z!F82</f>
        <v>32.777369994934872</v>
      </c>
    </row>
    <row r="83" spans="1:8" x14ac:dyDescent="0.3">
      <c r="A83" s="151"/>
      <c r="B83" s="106"/>
      <c r="C83" s="57">
        <v>2024</v>
      </c>
      <c r="D83" s="58">
        <f>'X1'!H83</f>
        <v>0.13108525420880601</v>
      </c>
      <c r="E83" s="58">
        <f>'X2'!G83</f>
        <v>6.0785086599928926</v>
      </c>
      <c r="F83" s="58">
        <f>'X3'!G83</f>
        <v>4.8297978054454118</v>
      </c>
      <c r="G83" s="63">
        <f>Y!G83</f>
        <v>8.626278200007706E-3</v>
      </c>
      <c r="H83" s="58">
        <f>Z!F83</f>
        <v>32.915137230346566</v>
      </c>
    </row>
    <row r="84" spans="1:8" x14ac:dyDescent="0.3">
      <c r="A84" s="151">
        <v>17</v>
      </c>
      <c r="B84" s="106" t="s">
        <v>63</v>
      </c>
      <c r="C84" s="54">
        <v>2020</v>
      </c>
      <c r="D84" s="58">
        <f>'X1'!H84</f>
        <v>3.3617546955254332E-2</v>
      </c>
      <c r="E84" s="58">
        <f>'X2'!G84</f>
        <v>4.6798349253736582</v>
      </c>
      <c r="F84" s="58">
        <f>'X3'!G84</f>
        <v>0.92835836902679192</v>
      </c>
      <c r="G84" s="63">
        <f>Y!G84</f>
        <v>3.6494272174906685E-3</v>
      </c>
      <c r="H84" s="58">
        <f>Z!F84</f>
        <v>32.917903840428387</v>
      </c>
    </row>
    <row r="85" spans="1:8" x14ac:dyDescent="0.3">
      <c r="A85" s="151"/>
      <c r="B85" s="106"/>
      <c r="C85" s="54">
        <v>2021</v>
      </c>
      <c r="D85" s="58">
        <f>'X1'!H85</f>
        <v>1.2785544466135388E-3</v>
      </c>
      <c r="E85" s="58">
        <f>'X2'!G85</f>
        <v>5.4014001856954419</v>
      </c>
      <c r="F85" s="58">
        <f>'X3'!G85</f>
        <v>0.93085090737962883</v>
      </c>
      <c r="G85" s="63">
        <f>Y!G85</f>
        <v>5.2527179456600048E-3</v>
      </c>
      <c r="H85" s="58">
        <f>Z!F85</f>
        <v>33.087960758371182</v>
      </c>
    </row>
    <row r="86" spans="1:8" x14ac:dyDescent="0.3">
      <c r="A86" s="151"/>
      <c r="B86" s="106"/>
      <c r="C86" s="54">
        <v>2022</v>
      </c>
      <c r="D86" s="58">
        <f>'X1'!H86</f>
        <v>7.4485637408634536E-2</v>
      </c>
      <c r="E86" s="58">
        <f>'X2'!G86</f>
        <v>5.7817877838033462</v>
      </c>
      <c r="F86" s="58">
        <f>'X3'!G86</f>
        <v>0.65962517353077277</v>
      </c>
      <c r="G86" s="63">
        <f>Y!G86</f>
        <v>7.8922562746844317E-3</v>
      </c>
      <c r="H86" s="58">
        <f>Z!F86</f>
        <v>33.172725626592488</v>
      </c>
    </row>
    <row r="87" spans="1:8" x14ac:dyDescent="0.3">
      <c r="A87" s="151"/>
      <c r="B87" s="106"/>
      <c r="C87" s="54">
        <v>2023</v>
      </c>
      <c r="D87" s="58">
        <f>'X1'!H87</f>
        <v>0.23072203413474121</v>
      </c>
      <c r="E87" s="58">
        <f>'X2'!G87</f>
        <v>5.4373393222829121</v>
      </c>
      <c r="F87" s="58">
        <f>'X3'!G87</f>
        <v>0.62851278863175963</v>
      </c>
      <c r="G87" s="63">
        <f>Y!G87</f>
        <v>1.004185968150987E-2</v>
      </c>
      <c r="H87" s="58">
        <f>Z!F87</f>
        <v>33.18182390765071</v>
      </c>
    </row>
    <row r="88" spans="1:8" x14ac:dyDescent="0.3">
      <c r="A88" s="151"/>
      <c r="B88" s="106"/>
      <c r="C88" s="57">
        <v>2024</v>
      </c>
      <c r="D88" s="58">
        <f>'X1'!H88</f>
        <v>8.4141218855512165E-2</v>
      </c>
      <c r="E88" s="58">
        <f>'X2'!G88</f>
        <v>5.0809425690315804</v>
      </c>
      <c r="F88" s="58">
        <f>'X3'!G88</f>
        <v>0.77783791878156749</v>
      </c>
      <c r="G88" s="63">
        <f>Y!G88</f>
        <v>1.3766755608865386E-2</v>
      </c>
      <c r="H88" s="58">
        <f>Z!F88</f>
        <v>33.188109773013785</v>
      </c>
    </row>
    <row r="89" spans="1:8" x14ac:dyDescent="0.3">
      <c r="A89" s="151">
        <v>18</v>
      </c>
      <c r="B89" s="106" t="s">
        <v>83</v>
      </c>
      <c r="C89" s="54">
        <v>2020</v>
      </c>
      <c r="D89" s="58">
        <f>'X1'!H89</f>
        <v>-0.19917890490584442</v>
      </c>
      <c r="E89" s="58">
        <f>'X2'!G89</f>
        <v>2.5184556047103408</v>
      </c>
      <c r="F89" s="58">
        <f>'X3'!G89</f>
        <v>7.3320647438588731</v>
      </c>
      <c r="G89" s="63">
        <f>Y!G89</f>
        <v>-1.896657841659E-2</v>
      </c>
      <c r="H89" s="58">
        <f>Z!F89</f>
        <v>35.852866517481608</v>
      </c>
    </row>
    <row r="90" spans="1:8" x14ac:dyDescent="0.3">
      <c r="A90" s="151"/>
      <c r="B90" s="106"/>
      <c r="C90" s="54">
        <v>2021</v>
      </c>
      <c r="D90" s="58">
        <f>'X1'!H90</f>
        <v>-0.22720068023841583</v>
      </c>
      <c r="E90" s="58">
        <f>'X2'!G90</f>
        <v>1.3512365734153786</v>
      </c>
      <c r="F90" s="58">
        <f>'X3'!G90</f>
        <v>22.521321737420585</v>
      </c>
      <c r="G90" s="63">
        <f>Y!G90</f>
        <v>-1.0351617019900519E-2</v>
      </c>
      <c r="H90" s="58">
        <f>Z!F90</f>
        <v>35.986987144651259</v>
      </c>
    </row>
    <row r="91" spans="1:8" x14ac:dyDescent="0.3">
      <c r="A91" s="151"/>
      <c r="B91" s="106"/>
      <c r="C91" s="54">
        <v>2022</v>
      </c>
      <c r="D91" s="58">
        <f>'X1'!H91</f>
        <v>0.19832222300706906</v>
      </c>
      <c r="E91" s="58">
        <f>'X2'!G91</f>
        <v>0.67124393398633508</v>
      </c>
      <c r="F91" s="58">
        <f>'X3'!G91</f>
        <v>2.5423987236182177</v>
      </c>
      <c r="G91" s="63">
        <f>Y!G91</f>
        <v>2.7375646466064585E-3</v>
      </c>
      <c r="H91" s="58">
        <f>Z!F91</f>
        <v>36.340493766529086</v>
      </c>
    </row>
    <row r="92" spans="1:8" x14ac:dyDescent="0.3">
      <c r="A92" s="151"/>
      <c r="B92" s="106"/>
      <c r="C92" s="54">
        <v>2023</v>
      </c>
      <c r="D92" s="58">
        <f>'X1'!H92</f>
        <v>0.66481126994533823</v>
      </c>
      <c r="E92" s="58">
        <f>'X2'!G92</f>
        <v>0.81402074303134087</v>
      </c>
      <c r="F92" s="58">
        <f>'X3'!G92</f>
        <v>4.8972190347603144</v>
      </c>
      <c r="G92" s="63">
        <f>Y!G92</f>
        <v>7.9678382854445166E-3</v>
      </c>
      <c r="H92" s="58">
        <f>Z!F92</f>
        <v>36.351736543272672</v>
      </c>
    </row>
    <row r="93" spans="1:8" x14ac:dyDescent="0.3">
      <c r="A93" s="151"/>
      <c r="B93" s="106"/>
      <c r="C93" s="57">
        <v>2024</v>
      </c>
      <c r="D93" s="58">
        <f>'X1'!H93</f>
        <v>0.21180289129464469</v>
      </c>
      <c r="E93" s="58">
        <f>'X2'!G93</f>
        <v>0.97120072596319917</v>
      </c>
      <c r="F93" s="58">
        <f>'X3'!G93</f>
        <v>5.0508682224459971</v>
      </c>
      <c r="G93" s="63">
        <f>Y!G93</f>
        <v>1.1555851199043727E-2</v>
      </c>
      <c r="H93" s="58">
        <f>Z!F93</f>
        <v>36.457925461300889</v>
      </c>
    </row>
    <row r="94" spans="1:8" x14ac:dyDescent="0.3">
      <c r="A94" s="151">
        <v>19</v>
      </c>
      <c r="B94" s="106" t="s">
        <v>88</v>
      </c>
      <c r="C94" s="54">
        <v>2020</v>
      </c>
      <c r="D94" s="58">
        <f>'X1'!H94</f>
        <v>-0.1459604294816855</v>
      </c>
      <c r="E94" s="58">
        <f>'X2'!G94</f>
        <v>7.5761103627299633</v>
      </c>
      <c r="F94" s="58">
        <f>'X3'!G94</f>
        <v>1.9999726820739769</v>
      </c>
      <c r="G94" s="63">
        <f>Y!G94</f>
        <v>7.0006959420957835E-4</v>
      </c>
      <c r="H94" s="58">
        <f>Z!F94</f>
        <v>31.049631507317809</v>
      </c>
    </row>
    <row r="95" spans="1:8" x14ac:dyDescent="0.3">
      <c r="A95" s="151"/>
      <c r="B95" s="106"/>
      <c r="C95" s="54">
        <v>2021</v>
      </c>
      <c r="D95" s="58">
        <f>'X1'!H95</f>
        <v>-9.1234268625875872E-2</v>
      </c>
      <c r="E95" s="58">
        <f>'X2'!G95</f>
        <v>5.6080316159869534</v>
      </c>
      <c r="F95" s="58">
        <f>'X3'!G95</f>
        <v>2.3424887721120649</v>
      </c>
      <c r="G95" s="63">
        <f>Y!G95</f>
        <v>-6.4323391695135686E-3</v>
      </c>
      <c r="H95" s="58">
        <f>Z!F95</f>
        <v>30.894021762971875</v>
      </c>
    </row>
    <row r="96" spans="1:8" x14ac:dyDescent="0.3">
      <c r="A96" s="151"/>
      <c r="B96" s="106"/>
      <c r="C96" s="54">
        <v>2022</v>
      </c>
      <c r="D96" s="58">
        <f>'X1'!H96</f>
        <v>-6.0002398922570865E-2</v>
      </c>
      <c r="E96" s="58">
        <f>'X2'!G96</f>
        <v>5.3524681785149726</v>
      </c>
      <c r="F96" s="58">
        <f>'X3'!G96</f>
        <v>2.5585611603131819</v>
      </c>
      <c r="G96" s="63">
        <f>Y!G96</f>
        <v>2.1620329218524381E-3</v>
      </c>
      <c r="H96" s="58">
        <f>Z!F96</f>
        <v>30.867250807618923</v>
      </c>
    </row>
    <row r="97" spans="1:8" x14ac:dyDescent="0.3">
      <c r="A97" s="151"/>
      <c r="B97" s="106"/>
      <c r="C97" s="54">
        <v>2023</v>
      </c>
      <c r="D97" s="58">
        <f>'X1'!H97</f>
        <v>2.9664828218480599E-2</v>
      </c>
      <c r="E97" s="58">
        <f>'X2'!G97</f>
        <v>5.2583084334264436</v>
      </c>
      <c r="F97" s="58">
        <f>'X3'!G97</f>
        <v>2.9127474665077027</v>
      </c>
      <c r="G97" s="63">
        <f>Y!G97</f>
        <v>5.6219424967679761E-3</v>
      </c>
      <c r="H97" s="58">
        <f>Z!F97</f>
        <v>30.893094773177793</v>
      </c>
    </row>
    <row r="98" spans="1:8" x14ac:dyDescent="0.3">
      <c r="A98" s="151"/>
      <c r="B98" s="106"/>
      <c r="C98" s="57">
        <v>2024</v>
      </c>
      <c r="D98" s="58">
        <f>'X1'!H98</f>
        <v>0.10864500694728349</v>
      </c>
      <c r="E98" s="58">
        <f>'X2'!G98</f>
        <v>5.9420514708864403</v>
      </c>
      <c r="F98" s="58">
        <f>'X3'!G98</f>
        <v>3.9959587240554009</v>
      </c>
      <c r="G98" s="63">
        <f>Y!G98</f>
        <v>5.0611435627225601E-3</v>
      </c>
      <c r="H98" s="58">
        <f>Z!F98</f>
        <v>31.0364227473342</v>
      </c>
    </row>
    <row r="99" spans="1:8" x14ac:dyDescent="0.3">
      <c r="A99" s="151">
        <v>20</v>
      </c>
      <c r="B99" s="106" t="s">
        <v>89</v>
      </c>
      <c r="C99" s="54">
        <v>2020</v>
      </c>
      <c r="D99" s="58">
        <f>'X1'!H99</f>
        <v>0.17432072752213351</v>
      </c>
      <c r="E99" s="58">
        <f>'X2'!G99</f>
        <v>10.379503334643445</v>
      </c>
      <c r="F99" s="58">
        <f>'X3'!G99</f>
        <v>1.263623045213806</v>
      </c>
      <c r="G99" s="63">
        <f>Y!G99</f>
        <v>5.0227139156725368E-3</v>
      </c>
      <c r="H99" s="58">
        <f>Z!F99</f>
        <v>37.608593277287135</v>
      </c>
    </row>
    <row r="100" spans="1:8" x14ac:dyDescent="0.3">
      <c r="A100" s="151"/>
      <c r="B100" s="106"/>
      <c r="C100" s="54">
        <v>2021</v>
      </c>
      <c r="D100" s="58">
        <f>'X1'!H100</f>
        <v>5.9784973024073151E-2</v>
      </c>
      <c r="E100" s="58">
        <f>'X2'!G100</f>
        <v>7.6219809052383001</v>
      </c>
      <c r="F100" s="58">
        <f>'X3'!G100</f>
        <v>0.81793653319221382</v>
      </c>
      <c r="G100" s="63">
        <f>Y!G100</f>
        <v>8.6357179907091824E-3</v>
      </c>
      <c r="H100" s="58">
        <f>Z!F100</f>
        <v>37.683064247659566</v>
      </c>
    </row>
    <row r="101" spans="1:8" x14ac:dyDescent="0.3">
      <c r="A101" s="151"/>
      <c r="B101" s="106"/>
      <c r="C101" s="54">
        <v>2022</v>
      </c>
      <c r="D101" s="58">
        <f>'X1'!H101</f>
        <v>2.4410626678533147E-3</v>
      </c>
      <c r="E101" s="58">
        <f>'X2'!G101</f>
        <v>5.2427093360650217</v>
      </c>
      <c r="F101" s="58">
        <f>'X3'!G101</f>
        <v>0.72000638621234336</v>
      </c>
      <c r="G101" s="63">
        <f>Y!G101</f>
        <v>1.4281724415252271E-2</v>
      </c>
      <c r="H101" s="58">
        <f>Z!F101</f>
        <v>37.596142050572823</v>
      </c>
    </row>
    <row r="102" spans="1:8" x14ac:dyDescent="0.3">
      <c r="A102" s="151"/>
      <c r="B102" s="106"/>
      <c r="C102" s="54">
        <v>2023</v>
      </c>
      <c r="D102" s="58">
        <f>'X1'!H102</f>
        <v>0.14756094150941232</v>
      </c>
      <c r="E102" s="58">
        <f>'X2'!G102</f>
        <v>6.4601108416454203</v>
      </c>
      <c r="F102" s="58">
        <f>'X3'!G102</f>
        <v>3.3459503702470896</v>
      </c>
      <c r="G102" s="63">
        <f>Y!G102</f>
        <v>8.8771003143207437E-3</v>
      </c>
      <c r="H102" s="58">
        <f>Z!F102</f>
        <v>37.848827648462368</v>
      </c>
    </row>
    <row r="103" spans="1:8" x14ac:dyDescent="0.3">
      <c r="A103" s="148"/>
      <c r="B103" s="106"/>
      <c r="C103" s="57">
        <v>2024</v>
      </c>
      <c r="D103" s="58">
        <f>'X1'!H103</f>
        <v>0.21610105893874124</v>
      </c>
      <c r="E103" s="58">
        <f>'X2'!G103</f>
        <v>6.44093244442728</v>
      </c>
      <c r="F103" s="58">
        <f>'X3'!G103</f>
        <v>3.3719573239873619</v>
      </c>
      <c r="G103" s="63">
        <f>Y!G103</f>
        <v>7.4052793546800716E-3</v>
      </c>
      <c r="H103" s="58">
        <f>Z!F103</f>
        <v>37.902255636606235</v>
      </c>
    </row>
    <row r="104" spans="1:8" x14ac:dyDescent="0.3">
      <c r="A104" s="151">
        <v>21</v>
      </c>
      <c r="B104" s="106" t="s">
        <v>94</v>
      </c>
      <c r="C104" s="54">
        <v>2020</v>
      </c>
      <c r="D104" s="58">
        <f>'X1'!H104</f>
        <v>-3.5995459506020532E-2</v>
      </c>
      <c r="E104" s="58">
        <f>'X2'!G104</f>
        <v>8.0389826917585498</v>
      </c>
      <c r="F104" s="58">
        <f>'X3'!G104</f>
        <v>1.3215507411630558</v>
      </c>
      <c r="G104" s="63">
        <f>Y!G104</f>
        <v>3.9021151215313742E-3</v>
      </c>
      <c r="H104" s="58">
        <f>Z!F104</f>
        <v>30.251182027515949</v>
      </c>
    </row>
    <row r="105" spans="1:8" x14ac:dyDescent="0.3">
      <c r="A105" s="151"/>
      <c r="B105" s="106"/>
      <c r="C105" s="54">
        <v>2021</v>
      </c>
      <c r="D105" s="58">
        <f>'X1'!H105</f>
        <v>0.2075153561994621</v>
      </c>
      <c r="E105" s="58">
        <f>'X2'!G105</f>
        <v>10.754316780974261</v>
      </c>
      <c r="F105" s="58">
        <f>'X3'!G105</f>
        <v>1.2622498111782476</v>
      </c>
      <c r="G105" s="63">
        <f>Y!G105</f>
        <v>3.0943983367982568E-3</v>
      </c>
      <c r="H105" s="58">
        <f>Z!F105</f>
        <v>30.663212745519182</v>
      </c>
    </row>
    <row r="106" spans="1:8" x14ac:dyDescent="0.3">
      <c r="A106" s="151"/>
      <c r="B106" s="106"/>
      <c r="C106" s="54">
        <v>2022</v>
      </c>
      <c r="D106" s="58">
        <f>'X1'!H106</f>
        <v>0.21400515899228242</v>
      </c>
      <c r="E106" s="58">
        <f>'X2'!G106</f>
        <v>10.810512656199936</v>
      </c>
      <c r="F106" s="58">
        <f>'X3'!G106</f>
        <v>1.3532512078305063</v>
      </c>
      <c r="G106" s="63">
        <f>Y!G106</f>
        <v>4.6953916389338105E-3</v>
      </c>
      <c r="H106" s="58">
        <f>Z!F106</f>
        <v>30.727338993372019</v>
      </c>
    </row>
    <row r="107" spans="1:8" x14ac:dyDescent="0.3">
      <c r="A107" s="151"/>
      <c r="B107" s="106"/>
      <c r="C107" s="54">
        <v>2023</v>
      </c>
      <c r="D107" s="58">
        <f>'X1'!H107</f>
        <v>0.29069219848630817</v>
      </c>
      <c r="E107" s="58">
        <f>'X2'!G107</f>
        <v>6.9826783387780864</v>
      </c>
      <c r="F107" s="58">
        <f>'X3'!G107</f>
        <v>1.3763608087091757</v>
      </c>
      <c r="G107" s="63">
        <f>Y!G107</f>
        <v>5.3164348514361161E-3</v>
      </c>
      <c r="H107" s="58">
        <f>Z!F107</f>
        <v>30.912772279613062</v>
      </c>
    </row>
    <row r="108" spans="1:8" x14ac:dyDescent="0.3">
      <c r="A108" s="151"/>
      <c r="B108" s="106"/>
      <c r="C108" s="57">
        <v>2024</v>
      </c>
      <c r="D108" s="58">
        <f>'X1'!H108</f>
        <v>0.41488774856104577</v>
      </c>
      <c r="E108" s="58">
        <f>'X2'!G108</f>
        <v>8.1332765845956771</v>
      </c>
      <c r="F108" s="58">
        <f>'X3'!G108</f>
        <v>1.5357551955490101</v>
      </c>
      <c r="G108" s="63">
        <f>Y!G108</f>
        <v>9.8722308280002041E-3</v>
      </c>
      <c r="H108" s="58">
        <f>Z!F108</f>
        <v>31.137353017713462</v>
      </c>
    </row>
    <row r="109" spans="1:8" x14ac:dyDescent="0.3">
      <c r="A109" s="151">
        <v>22</v>
      </c>
      <c r="B109" s="106" t="s">
        <v>95</v>
      </c>
      <c r="C109" s="54">
        <v>2020</v>
      </c>
      <c r="D109" s="58">
        <f>'X1'!H109</f>
        <v>-8.2190079852217587E-2</v>
      </c>
      <c r="E109" s="58">
        <f>'X2'!G109</f>
        <v>3.594723252252007</v>
      </c>
      <c r="F109" s="58">
        <f>'X3'!G109</f>
        <v>2.3048066744080846</v>
      </c>
      <c r="G109" s="63">
        <f>Y!G109</f>
        <v>1.432680642307463E-2</v>
      </c>
      <c r="H109" s="58">
        <f>Z!F109</f>
        <v>33.015823888250935</v>
      </c>
    </row>
    <row r="110" spans="1:8" x14ac:dyDescent="0.3">
      <c r="A110" s="151"/>
      <c r="B110" s="106"/>
      <c r="C110" s="54">
        <v>2021</v>
      </c>
      <c r="D110" s="58">
        <f>'X1'!H110</f>
        <v>-0.12306131898745365</v>
      </c>
      <c r="E110" s="58">
        <f>'X2'!G110</f>
        <v>3.2115763271156537</v>
      </c>
      <c r="F110" s="58">
        <f>'X3'!G110</f>
        <v>1.9217461469682007</v>
      </c>
      <c r="G110" s="63">
        <f>Y!G110</f>
        <v>8.8865959614255405E-3</v>
      </c>
      <c r="H110" s="58">
        <f>Z!F110</f>
        <v>32.951405905929811</v>
      </c>
    </row>
    <row r="111" spans="1:8" x14ac:dyDescent="0.3">
      <c r="A111" s="151"/>
      <c r="B111" s="106"/>
      <c r="C111" s="54">
        <v>2022</v>
      </c>
      <c r="D111" s="58">
        <f>'X1'!H111</f>
        <v>-3.4977624251299126E-2</v>
      </c>
      <c r="E111" s="58">
        <f>'X2'!G111</f>
        <v>3.1886483016614018</v>
      </c>
      <c r="F111" s="58">
        <f>'X3'!G111</f>
        <v>1.7328616300525383</v>
      </c>
      <c r="G111" s="63">
        <f>Y!G111</f>
        <v>1.5407338976582334E-2</v>
      </c>
      <c r="H111" s="58">
        <f>Z!F111</f>
        <v>32.989642492902682</v>
      </c>
    </row>
    <row r="112" spans="1:8" x14ac:dyDescent="0.3">
      <c r="A112" s="151"/>
      <c r="B112" s="106"/>
      <c r="C112" s="54">
        <v>2023</v>
      </c>
      <c r="D112" s="58">
        <f>'X1'!H112</f>
        <v>5.7576300056488498E-2</v>
      </c>
      <c r="E112" s="58">
        <f>'X2'!G112</f>
        <v>2.966454011663497</v>
      </c>
      <c r="F112" s="58">
        <f>'X3'!G112</f>
        <v>1.6632630406406346</v>
      </c>
      <c r="G112" s="63">
        <f>Y!G112</f>
        <v>1.3537837588883926E-2</v>
      </c>
      <c r="H112" s="58">
        <f>Z!F112</f>
        <v>33.033743767046431</v>
      </c>
    </row>
    <row r="113" spans="1:8" x14ac:dyDescent="0.3">
      <c r="A113" s="151"/>
      <c r="B113" s="106"/>
      <c r="C113" s="57">
        <v>2024</v>
      </c>
      <c r="D113" s="58">
        <f>'X1'!H113</f>
        <v>6.2256507125575192E-2</v>
      </c>
      <c r="E113" s="58">
        <f>'X2'!G113</f>
        <v>3.1430034405800105</v>
      </c>
      <c r="F113" s="58">
        <f>'X3'!G113</f>
        <v>1.6583957757103345</v>
      </c>
      <c r="G113" s="63">
        <f>Y!G113</f>
        <v>1.1751023713759601E-2</v>
      </c>
      <c r="H113" s="58">
        <f>Z!F113</f>
        <v>33.128019552218248</v>
      </c>
    </row>
    <row r="114" spans="1:8" x14ac:dyDescent="0.3">
      <c r="A114" s="151">
        <v>23</v>
      </c>
      <c r="B114" s="106" t="s">
        <v>50</v>
      </c>
      <c r="C114" s="54">
        <v>2020</v>
      </c>
      <c r="D114" s="58">
        <f>'X1'!H114</f>
        <v>-0.13552656099441551</v>
      </c>
      <c r="E114" s="58">
        <f>'X2'!G114</f>
        <v>10.228222805789791</v>
      </c>
      <c r="F114" s="58">
        <f>'X3'!G114</f>
        <v>1.7851649015423026</v>
      </c>
      <c r="G114" s="63">
        <f>Y!G114</f>
        <v>-2.9894708442652067E-2</v>
      </c>
      <c r="H114" s="58">
        <f>Z!F114</f>
        <v>30.416335275245839</v>
      </c>
    </row>
    <row r="115" spans="1:8" x14ac:dyDescent="0.3">
      <c r="A115" s="151"/>
      <c r="B115" s="106"/>
      <c r="C115" s="54">
        <v>2021</v>
      </c>
      <c r="D115" s="58">
        <f>'X1'!H115</f>
        <v>1.2831096226580874E-2</v>
      </c>
      <c r="E115" s="58">
        <f>'X2'!G115</f>
        <v>7.0147677238816488</v>
      </c>
      <c r="F115" s="58">
        <f>'X3'!G115</f>
        <v>2.0129854110364782</v>
      </c>
      <c r="G115" s="63">
        <f>Y!G115</f>
        <v>-2.0894637405990128E-2</v>
      </c>
      <c r="H115" s="58">
        <f>Z!F115</f>
        <v>30.690552965792619</v>
      </c>
    </row>
    <row r="116" spans="1:8" x14ac:dyDescent="0.3">
      <c r="A116" s="151"/>
      <c r="B116" s="106"/>
      <c r="C116" s="54">
        <v>2022</v>
      </c>
      <c r="D116" s="58">
        <f>'X1'!H116</f>
        <v>0.69288235371255247</v>
      </c>
      <c r="E116" s="58">
        <f>'X2'!G116</f>
        <v>8.021472610781256</v>
      </c>
      <c r="F116" s="58">
        <f>'X3'!G116</f>
        <v>2.2550355305072287</v>
      </c>
      <c r="G116" s="63">
        <f>Y!G116</f>
        <v>2.5766723710555755E-3</v>
      </c>
      <c r="H116" s="58">
        <f>Z!F116</f>
        <v>31.146064608533781</v>
      </c>
    </row>
    <row r="117" spans="1:8" x14ac:dyDescent="0.3">
      <c r="A117" s="151"/>
      <c r="B117" s="106"/>
      <c r="C117" s="54">
        <v>2023</v>
      </c>
      <c r="D117" s="58">
        <f>'X1'!H117</f>
        <v>0.50470968464657107</v>
      </c>
      <c r="E117" s="58">
        <f>'X2'!G117</f>
        <v>9.4354040222558471</v>
      </c>
      <c r="F117" s="58">
        <f>'X3'!G117</f>
        <v>2.5693320662503396</v>
      </c>
      <c r="G117" s="63">
        <f>Y!G117</f>
        <v>7.1116322875752226E-4</v>
      </c>
      <c r="H117" s="58">
        <f>Z!F117</f>
        <v>31.300572785990404</v>
      </c>
    </row>
    <row r="118" spans="1:8" x14ac:dyDescent="0.3">
      <c r="A118" s="151"/>
      <c r="B118" s="106"/>
      <c r="C118" s="57">
        <v>2024</v>
      </c>
      <c r="D118" s="58">
        <f>'X1'!H118</f>
        <v>0.19756540884737078</v>
      </c>
      <c r="E118" s="58">
        <f>'X2'!G118</f>
        <v>9.6987098279105606</v>
      </c>
      <c r="F118" s="58">
        <f>'X3'!G118</f>
        <v>2.4524442082890543</v>
      </c>
      <c r="G118" s="63">
        <f>Y!G118</f>
        <v>7.0345050420907824E-5</v>
      </c>
      <c r="H118" s="58">
        <f>Z!F118</f>
        <v>31.326347146147189</v>
      </c>
    </row>
    <row r="119" spans="1:8" x14ac:dyDescent="0.3">
      <c r="A119" s="151">
        <v>24</v>
      </c>
      <c r="B119" s="106" t="s">
        <v>97</v>
      </c>
      <c r="C119" s="54">
        <v>2020</v>
      </c>
      <c r="D119" s="58">
        <f>'X1'!H119</f>
        <v>-5.6240423814254486E-3</v>
      </c>
      <c r="E119" s="58">
        <f>'X2'!G119</f>
        <v>4.2336804809151349</v>
      </c>
      <c r="F119" s="58">
        <f>'X3'!G119</f>
        <v>0.70512417270617367</v>
      </c>
      <c r="G119" s="63">
        <f>Y!G119</f>
        <v>1.4085296137148904E-2</v>
      </c>
      <c r="H119" s="58">
        <f>Z!F119</f>
        <v>31.270025716560241</v>
      </c>
    </row>
    <row r="120" spans="1:8" x14ac:dyDescent="0.3">
      <c r="A120" s="151"/>
      <c r="B120" s="106"/>
      <c r="C120" s="54">
        <v>2021</v>
      </c>
      <c r="D120" s="58">
        <f>'X1'!H120</f>
        <v>1.6773348682789093E-2</v>
      </c>
      <c r="E120" s="58">
        <f>'X2'!G120</f>
        <v>3.7316265808926272</v>
      </c>
      <c r="F120" s="58">
        <f>'X3'!G120</f>
        <v>0.69203309676009783</v>
      </c>
      <c r="G120" s="63">
        <f>Y!G120</f>
        <v>1.4364051006298381E-2</v>
      </c>
      <c r="H120" s="58">
        <f>Z!F120</f>
        <v>31.410690800247632</v>
      </c>
    </row>
    <row r="121" spans="1:8" x14ac:dyDescent="0.3">
      <c r="A121" s="151"/>
      <c r="B121" s="106"/>
      <c r="C121" s="54">
        <v>2022</v>
      </c>
      <c r="D121" s="58">
        <f>'X1'!H121</f>
        <v>0.19972173063915172</v>
      </c>
      <c r="E121" s="58">
        <f>'X2'!G121</f>
        <v>4.1858528754063258</v>
      </c>
      <c r="F121" s="58">
        <f>'X3'!G121</f>
        <v>0.84994134515119912</v>
      </c>
      <c r="G121" s="63">
        <f>Y!G121</f>
        <v>1.6710303400674927E-2</v>
      </c>
      <c r="H121" s="58">
        <f>Z!F121</f>
        <v>31.572591739069672</v>
      </c>
    </row>
    <row r="122" spans="1:8" x14ac:dyDescent="0.3">
      <c r="A122" s="151"/>
      <c r="B122" s="106"/>
      <c r="C122" s="54">
        <v>2023</v>
      </c>
      <c r="D122" s="58">
        <f>'X1'!H122</f>
        <v>0.25590805489746188</v>
      </c>
      <c r="E122" s="58">
        <f>'X2'!G122</f>
        <v>4.3364882125928714</v>
      </c>
      <c r="F122" s="58">
        <f>'X3'!G122</f>
        <v>1.0294637722212208</v>
      </c>
      <c r="G122" s="63">
        <f>Y!G122</f>
        <v>1.2729592060556657E-2</v>
      </c>
      <c r="H122" s="58">
        <f>Z!F122</f>
        <v>31.635115990761886</v>
      </c>
    </row>
    <row r="123" spans="1:8" x14ac:dyDescent="0.3">
      <c r="A123" s="151"/>
      <c r="B123" s="106"/>
      <c r="C123" s="57">
        <v>2024</v>
      </c>
      <c r="D123" s="58">
        <f>'X1'!H123</f>
        <v>0.10308392689652017</v>
      </c>
      <c r="E123" s="58">
        <f>'X2'!G123</f>
        <v>3.2618131169416853</v>
      </c>
      <c r="F123" s="58">
        <f>'X3'!G123</f>
        <v>1.2730932338108911</v>
      </c>
      <c r="G123" s="63">
        <f>Y!G123</f>
        <v>8.7877760370327768E-3</v>
      </c>
      <c r="H123" s="58">
        <f>Z!F123</f>
        <v>31.70402005605002</v>
      </c>
    </row>
  </sheetData>
  <mergeCells count="49">
    <mergeCell ref="A99:A103"/>
    <mergeCell ref="A104:A108"/>
    <mergeCell ref="A109:A113"/>
    <mergeCell ref="A114:A118"/>
    <mergeCell ref="A119:A123"/>
    <mergeCell ref="A74:A78"/>
    <mergeCell ref="A79:A83"/>
    <mergeCell ref="A84:A88"/>
    <mergeCell ref="A89:A93"/>
    <mergeCell ref="A94:A98"/>
    <mergeCell ref="B119:B123"/>
    <mergeCell ref="A4:A8"/>
    <mergeCell ref="A9:A13"/>
    <mergeCell ref="A14:A18"/>
    <mergeCell ref="A19:A23"/>
    <mergeCell ref="A24:A28"/>
    <mergeCell ref="A29:A33"/>
    <mergeCell ref="A34:A38"/>
    <mergeCell ref="A39:A43"/>
    <mergeCell ref="A44:A48"/>
    <mergeCell ref="A49:A53"/>
    <mergeCell ref="A54:A58"/>
    <mergeCell ref="A59:A63"/>
    <mergeCell ref="A64:A68"/>
    <mergeCell ref="A69:A73"/>
    <mergeCell ref="B104:B108"/>
    <mergeCell ref="B109:B113"/>
    <mergeCell ref="B114:B118"/>
    <mergeCell ref="B89:B93"/>
    <mergeCell ref="B94:B98"/>
    <mergeCell ref="B99:B103"/>
    <mergeCell ref="B74:B78"/>
    <mergeCell ref="B79:B83"/>
    <mergeCell ref="B84:B88"/>
    <mergeCell ref="B59:B63"/>
    <mergeCell ref="B64:B68"/>
    <mergeCell ref="B69:B73"/>
    <mergeCell ref="B44:B48"/>
    <mergeCell ref="B49:B53"/>
    <mergeCell ref="B54:B58"/>
    <mergeCell ref="B34:B38"/>
    <mergeCell ref="B39:B43"/>
    <mergeCell ref="A1:H2"/>
    <mergeCell ref="B4:B8"/>
    <mergeCell ref="B19:B23"/>
    <mergeCell ref="B24:B28"/>
    <mergeCell ref="B29:B33"/>
    <mergeCell ref="B9:B13"/>
    <mergeCell ref="B14:B18"/>
  </mergeCells>
  <pageMargins left="0.7" right="0.7" top="0.75" bottom="0.75" header="0.3" footer="0.3"/>
  <pageSetup paperSize="9" scale="58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7BC55-3522-4A93-B66F-DD94D8640981}">
  <dimension ref="A1:I124"/>
  <sheetViews>
    <sheetView view="pageBreakPreview" zoomScale="71" zoomScaleNormal="100" workbookViewId="0">
      <selection activeCell="G22" sqref="G22"/>
    </sheetView>
  </sheetViews>
  <sheetFormatPr defaultRowHeight="14.5" x14ac:dyDescent="0.35"/>
  <cols>
    <col min="1" max="1" width="8.7265625" style="66"/>
    <col min="2" max="2" width="14.1796875" customWidth="1"/>
    <col min="3" max="3" width="11.54296875" customWidth="1"/>
    <col min="4" max="4" width="10.1796875" customWidth="1"/>
    <col min="5" max="5" width="11.1796875" customWidth="1"/>
    <col min="6" max="6" width="11.26953125" bestFit="1" customWidth="1"/>
  </cols>
  <sheetData>
    <row r="1" spans="1:9" ht="14.5" customHeight="1" x14ac:dyDescent="0.35">
      <c r="A1" s="152" t="s">
        <v>136</v>
      </c>
      <c r="B1" s="152"/>
      <c r="C1" s="152"/>
      <c r="D1" s="152"/>
      <c r="E1" s="152"/>
      <c r="F1" s="152"/>
      <c r="G1" s="152"/>
      <c r="H1" s="152"/>
      <c r="I1" s="153"/>
    </row>
    <row r="2" spans="1:9" ht="14.5" customHeight="1" x14ac:dyDescent="0.35">
      <c r="A2" s="152"/>
      <c r="B2" s="152"/>
      <c r="C2" s="152"/>
      <c r="D2" s="152"/>
      <c r="E2" s="152"/>
      <c r="F2" s="152"/>
      <c r="G2" s="152"/>
      <c r="H2" s="152"/>
      <c r="I2" s="153"/>
    </row>
    <row r="3" spans="1:9" ht="26.25" customHeight="1" x14ac:dyDescent="0.35">
      <c r="A3" s="152"/>
      <c r="B3" s="152"/>
      <c r="C3" s="152"/>
      <c r="D3" s="152"/>
      <c r="E3" s="152"/>
      <c r="F3" s="152"/>
      <c r="G3" s="152"/>
      <c r="H3" s="152"/>
      <c r="I3" s="153"/>
    </row>
    <row r="4" spans="1:9" s="1" customFormat="1" x14ac:dyDescent="0.35">
      <c r="A4" s="66" t="s">
        <v>112</v>
      </c>
      <c r="B4" s="84" t="s">
        <v>104</v>
      </c>
      <c r="C4" s="3" t="s">
        <v>105</v>
      </c>
      <c r="D4" s="3" t="s">
        <v>106</v>
      </c>
      <c r="E4" s="3" t="s">
        <v>107</v>
      </c>
      <c r="F4" s="3" t="s">
        <v>108</v>
      </c>
      <c r="G4" s="3" t="s">
        <v>133</v>
      </c>
      <c r="H4" s="3" t="s">
        <v>134</v>
      </c>
      <c r="I4" s="3" t="s">
        <v>135</v>
      </c>
    </row>
    <row r="5" spans="1:9" x14ac:dyDescent="0.35">
      <c r="A5" s="66">
        <v>1</v>
      </c>
      <c r="B5" s="85">
        <v>-0.19973410755682619</v>
      </c>
      <c r="C5" s="64">
        <v>4.1867764514658621</v>
      </c>
      <c r="D5" s="64">
        <v>1.480923263963384</v>
      </c>
      <c r="E5" s="64">
        <v>-1.7948282099667801E-2</v>
      </c>
      <c r="F5" s="64">
        <v>29.918902131901124</v>
      </c>
      <c r="G5" s="64">
        <f>B5*F5</f>
        <v>-5.9758252163952958</v>
      </c>
      <c r="H5" s="64">
        <f>C5*F5</f>
        <v>125.26375489955541</v>
      </c>
      <c r="I5" s="64">
        <f>D5*F5</f>
        <v>44.307598199376059</v>
      </c>
    </row>
    <row r="6" spans="1:9" x14ac:dyDescent="0.35">
      <c r="A6" s="66">
        <v>2</v>
      </c>
      <c r="B6" s="85">
        <v>0.25927699804256382</v>
      </c>
      <c r="C6" s="64">
        <v>3.7693269621729599</v>
      </c>
      <c r="D6" s="64">
        <v>1.4847850961882285</v>
      </c>
      <c r="E6" s="64">
        <v>8.9382518683186216E-4</v>
      </c>
      <c r="F6" s="64">
        <v>30.290364849358678</v>
      </c>
      <c r="G6" s="64">
        <f t="shared" ref="G6:G69" si="0">B6*F6</f>
        <v>7.8535948677557137</v>
      </c>
      <c r="H6" s="64">
        <f t="shared" ref="H6:H69" si="1">C6*F6</f>
        <v>114.17428892074375</v>
      </c>
      <c r="I6" s="64">
        <f t="shared" ref="I6:I69" si="2">D6*F6</f>
        <v>44.974682286431559</v>
      </c>
    </row>
    <row r="7" spans="1:9" x14ac:dyDescent="0.35">
      <c r="A7" s="66">
        <v>3</v>
      </c>
      <c r="B7" s="85">
        <v>0.44512978243734119</v>
      </c>
      <c r="C7" s="64">
        <v>3.3914163326947784</v>
      </c>
      <c r="D7" s="64">
        <v>3.7357540418764907</v>
      </c>
      <c r="E7" s="64">
        <v>5.651807385766202E-3</v>
      </c>
      <c r="F7" s="64">
        <v>30.538172800104729</v>
      </c>
      <c r="G7" s="64">
        <f t="shared" si="0"/>
        <v>13.593450214544548</v>
      </c>
      <c r="H7" s="64">
        <f t="shared" si="1"/>
        <v>103.56765800493061</v>
      </c>
      <c r="I7" s="64">
        <f t="shared" si="2"/>
        <v>114.08310246951395</v>
      </c>
    </row>
    <row r="8" spans="1:9" x14ac:dyDescent="0.35">
      <c r="A8" s="66">
        <v>4</v>
      </c>
      <c r="B8" s="85">
        <v>0.60653103155410781</v>
      </c>
      <c r="C8" s="64">
        <v>2.6093428197141235</v>
      </c>
      <c r="D8" s="64">
        <v>4.534827377347062</v>
      </c>
      <c r="E8" s="64">
        <v>9.4592139101405907E-3</v>
      </c>
      <c r="F8" s="64">
        <v>30.595128709283845</v>
      </c>
      <c r="G8" s="64">
        <f t="shared" si="0"/>
        <v>18.556894976572629</v>
      </c>
      <c r="H8" s="64">
        <f t="shared" si="1"/>
        <v>79.833179415799236</v>
      </c>
      <c r="I8" s="64">
        <f t="shared" si="2"/>
        <v>138.74362728431745</v>
      </c>
    </row>
    <row r="9" spans="1:9" x14ac:dyDescent="0.35">
      <c r="A9" s="66">
        <v>5</v>
      </c>
      <c r="B9" s="85">
        <v>8.3051856166486748E-2</v>
      </c>
      <c r="C9" s="64">
        <v>2.5955866749636884</v>
      </c>
      <c r="D9" s="64">
        <v>5.4025180231950687</v>
      </c>
      <c r="E9" s="64">
        <v>1.0759400824031201E-2</v>
      </c>
      <c r="F9" s="64">
        <v>30.629829603082005</v>
      </c>
      <c r="G9" s="64">
        <f t="shared" si="0"/>
        <v>2.5438642025991647</v>
      </c>
      <c r="H9" s="64">
        <f t="shared" si="1"/>
        <v>79.50237757416798</v>
      </c>
      <c r="I9" s="64">
        <f t="shared" si="2"/>
        <v>165.4782064780444</v>
      </c>
    </row>
    <row r="10" spans="1:9" x14ac:dyDescent="0.35">
      <c r="A10" s="66">
        <v>6</v>
      </c>
      <c r="B10" s="85">
        <v>1.8189264180549017E-4</v>
      </c>
      <c r="C10" s="64">
        <v>2.8030661402432373</v>
      </c>
      <c r="D10" s="64">
        <v>1</v>
      </c>
      <c r="E10" s="64">
        <v>2.1158575893302327</v>
      </c>
      <c r="F10" s="64">
        <v>22.123953271791141</v>
      </c>
      <c r="G10" s="64">
        <f t="shared" si="0"/>
        <v>4.0241843077873079E-3</v>
      </c>
      <c r="H10" s="64">
        <f t="shared" si="1"/>
        <v>62.014904304481334</v>
      </c>
      <c r="I10" s="64">
        <f t="shared" si="2"/>
        <v>22.123953271791141</v>
      </c>
    </row>
    <row r="11" spans="1:9" x14ac:dyDescent="0.35">
      <c r="A11" s="66">
        <v>7</v>
      </c>
      <c r="B11" s="85">
        <v>7.690389409434395E-2</v>
      </c>
      <c r="C11" s="64">
        <v>3.8782315736382214</v>
      </c>
      <c r="D11" s="64">
        <v>0.99977230163202802</v>
      </c>
      <c r="E11" s="64">
        <v>0.79088535314456765</v>
      </c>
      <c r="F11" s="64">
        <v>22.372509848085311</v>
      </c>
      <c r="G11" s="64">
        <f t="shared" si="0"/>
        <v>1.7205331279818199</v>
      </c>
      <c r="H11" s="64">
        <f t="shared" si="1"/>
        <v>86.765774074376495</v>
      </c>
      <c r="I11" s="64">
        <f t="shared" si="2"/>
        <v>22.367415664105465</v>
      </c>
    </row>
    <row r="12" spans="1:9" x14ac:dyDescent="0.35">
      <c r="A12" s="66">
        <v>8</v>
      </c>
      <c r="B12" s="85">
        <v>0.10319828528718074</v>
      </c>
      <c r="C12" s="64">
        <v>0.4183761872180437</v>
      </c>
      <c r="D12" s="64">
        <v>1</v>
      </c>
      <c r="E12" s="64">
        <v>-3.4490502979500466E-2</v>
      </c>
      <c r="F12" s="64">
        <v>22.228463852039816</v>
      </c>
      <c r="G12" s="64">
        <f t="shared" si="0"/>
        <v>2.2939393540985895</v>
      </c>
      <c r="H12" s="64">
        <f t="shared" si="1"/>
        <v>9.2998599541305271</v>
      </c>
      <c r="I12" s="64">
        <f t="shared" si="2"/>
        <v>22.228463852039816</v>
      </c>
    </row>
    <row r="13" spans="1:9" x14ac:dyDescent="0.35">
      <c r="A13" s="66">
        <v>9</v>
      </c>
      <c r="B13" s="85">
        <v>0.27343156134159491</v>
      </c>
      <c r="C13" s="64">
        <v>0.32892070900985565</v>
      </c>
      <c r="D13" s="64">
        <v>1</v>
      </c>
      <c r="E13" s="64">
        <v>4.0638285872297612E-2</v>
      </c>
      <c r="F13" s="64">
        <v>29.107936726434811</v>
      </c>
      <c r="G13" s="64">
        <f t="shared" si="0"/>
        <v>7.9590285865414234</v>
      </c>
      <c r="H13" s="64">
        <f t="shared" si="1"/>
        <v>9.574203185872955</v>
      </c>
      <c r="I13" s="64">
        <f t="shared" si="2"/>
        <v>29.107936726434811</v>
      </c>
    </row>
    <row r="14" spans="1:9" x14ac:dyDescent="0.35">
      <c r="A14" s="66">
        <v>10</v>
      </c>
      <c r="B14" s="85">
        <v>0.24310234549142398</v>
      </c>
      <c r="C14" s="64">
        <v>0.45765506452687083</v>
      </c>
      <c r="D14" s="64">
        <v>1</v>
      </c>
      <c r="E14" s="64">
        <v>4.4167332625260132E-2</v>
      </c>
      <c r="F14" s="64">
        <v>29.213636499109334</v>
      </c>
      <c r="G14" s="64">
        <f t="shared" si="0"/>
        <v>7.1019035532673511</v>
      </c>
      <c r="H14" s="64">
        <f t="shared" si="1"/>
        <v>13.369768697064432</v>
      </c>
      <c r="I14" s="64">
        <f t="shared" si="2"/>
        <v>29.213636499109334</v>
      </c>
    </row>
    <row r="15" spans="1:9" x14ac:dyDescent="0.35">
      <c r="A15" s="66">
        <v>11</v>
      </c>
      <c r="B15" s="85">
        <v>0.71208348381455644</v>
      </c>
      <c r="C15" s="64">
        <v>7.6889931536362324E-2</v>
      </c>
      <c r="D15" s="64">
        <v>4.1320278752138229E-2</v>
      </c>
      <c r="E15" s="64">
        <v>-8.7010114809440736E-2</v>
      </c>
      <c r="F15" s="64">
        <v>28.410287734151815</v>
      </c>
      <c r="G15" s="64">
        <f t="shared" si="0"/>
        <v>20.230496665908785</v>
      </c>
      <c r="H15" s="64">
        <f t="shared" si="1"/>
        <v>2.1844650788072872</v>
      </c>
      <c r="I15" s="64">
        <f t="shared" si="2"/>
        <v>1.1739210086036065</v>
      </c>
    </row>
    <row r="16" spans="1:9" x14ac:dyDescent="0.35">
      <c r="A16" s="66">
        <v>12</v>
      </c>
      <c r="B16" s="85">
        <v>4.8347303793673877</v>
      </c>
      <c r="C16" s="64">
        <v>0.47913540955129763</v>
      </c>
      <c r="D16" s="64">
        <v>0.66829278122008962</v>
      </c>
      <c r="E16" s="64">
        <v>6.9867650735168105E-3</v>
      </c>
      <c r="F16" s="64">
        <v>30.141629787381309</v>
      </c>
      <c r="G16" s="64">
        <f t="shared" si="0"/>
        <v>145.7266532166974</v>
      </c>
      <c r="H16" s="64">
        <f t="shared" si="1"/>
        <v>14.441922132720535</v>
      </c>
      <c r="I16" s="64">
        <f t="shared" si="2"/>
        <v>20.143433601115355</v>
      </c>
    </row>
    <row r="17" spans="1:9" x14ac:dyDescent="0.35">
      <c r="A17" s="66">
        <v>13</v>
      </c>
      <c r="B17" s="85">
        <v>0.83176922784183882</v>
      </c>
      <c r="C17" s="64">
        <v>0.98931744967815483</v>
      </c>
      <c r="D17" s="64">
        <v>0.7307183091132603</v>
      </c>
      <c r="E17" s="64">
        <v>9.3797366918759741E-4</v>
      </c>
      <c r="F17" s="64">
        <v>30.462190902755086</v>
      </c>
      <c r="G17" s="64">
        <f t="shared" si="0"/>
        <v>25.337513005555284</v>
      </c>
      <c r="H17" s="64">
        <f t="shared" si="1"/>
        <v>30.13677701552275</v>
      </c>
      <c r="I17" s="64">
        <f t="shared" si="2"/>
        <v>22.259280628346538</v>
      </c>
    </row>
    <row r="18" spans="1:9" x14ac:dyDescent="0.35">
      <c r="A18" s="66">
        <v>14</v>
      </c>
      <c r="B18" s="85">
        <v>0.68158804489190461</v>
      </c>
      <c r="C18" s="64">
        <v>1.5273466181759698</v>
      </c>
      <c r="D18" s="64">
        <v>0.9890398060579616</v>
      </c>
      <c r="E18" s="64">
        <v>3.3979406306583822E-3</v>
      </c>
      <c r="F18" s="64">
        <v>30.68953286440507</v>
      </c>
      <c r="G18" s="64">
        <f t="shared" si="0"/>
        <v>20.917618703695705</v>
      </c>
      <c r="H18" s="64">
        <f t="shared" si="1"/>
        <v>46.873554233849369</v>
      </c>
      <c r="I18" s="64">
        <f t="shared" si="2"/>
        <v>30.353169632220631</v>
      </c>
    </row>
    <row r="19" spans="1:9" x14ac:dyDescent="0.35">
      <c r="A19" s="66">
        <v>15</v>
      </c>
      <c r="B19" s="85">
        <v>0.20092277603747441</v>
      </c>
      <c r="C19" s="64">
        <v>2.326158444423263</v>
      </c>
      <c r="D19" s="64">
        <v>0.9977086812234458</v>
      </c>
      <c r="E19" s="64">
        <v>4.5026555290191067E-3</v>
      </c>
      <c r="F19" s="64">
        <v>30.982422747989673</v>
      </c>
      <c r="G19" s="64">
        <f t="shared" si="0"/>
        <v>6.2250743868926817</v>
      </c>
      <c r="H19" s="64">
        <f t="shared" si="1"/>
        <v>72.070024303927582</v>
      </c>
      <c r="I19" s="64">
        <f t="shared" si="2"/>
        <v>30.911432141004063</v>
      </c>
    </row>
    <row r="20" spans="1:9" x14ac:dyDescent="0.35">
      <c r="A20" s="66">
        <v>16</v>
      </c>
      <c r="B20" s="85">
        <v>-9.4533123193331292E-2</v>
      </c>
      <c r="C20" s="64">
        <v>6.5120075140033409</v>
      </c>
      <c r="D20" s="64">
        <v>5.747505913812609</v>
      </c>
      <c r="E20" s="64">
        <v>8.9368281073970923E-4</v>
      </c>
      <c r="F20" s="64">
        <v>30.086576535263823</v>
      </c>
      <c r="G20" s="64">
        <f t="shared" si="0"/>
        <v>-2.8441780460736856</v>
      </c>
      <c r="H20" s="64">
        <f t="shared" si="1"/>
        <v>195.92401246827461</v>
      </c>
      <c r="I20" s="64">
        <f t="shared" si="2"/>
        <v>172.9227765628045</v>
      </c>
    </row>
    <row r="21" spans="1:9" x14ac:dyDescent="0.35">
      <c r="A21" s="66">
        <v>17</v>
      </c>
      <c r="B21" s="85">
        <v>1.0469341626589013E-2</v>
      </c>
      <c r="C21" s="64">
        <v>4.9250115305414557</v>
      </c>
      <c r="D21" s="64">
        <v>7.8305765434619836</v>
      </c>
      <c r="E21" s="64">
        <v>9.1813553130279922E-4</v>
      </c>
      <c r="F21" s="64">
        <v>30.271174986979581</v>
      </c>
      <c r="G21" s="64">
        <f t="shared" si="0"/>
        <v>0.31691927237694545</v>
      </c>
      <c r="H21" s="64">
        <f t="shared" si="1"/>
        <v>149.08588585391254</v>
      </c>
      <c r="I21" s="64">
        <f t="shared" si="2"/>
        <v>237.04075279607542</v>
      </c>
    </row>
    <row r="22" spans="1:9" x14ac:dyDescent="0.35">
      <c r="A22" s="66">
        <v>18</v>
      </c>
      <c r="B22" s="85">
        <v>0.17797980890608273</v>
      </c>
      <c r="C22" s="64">
        <v>5.2169198188718644</v>
      </c>
      <c r="D22" s="64">
        <v>7.4560871117458047</v>
      </c>
      <c r="E22" s="64">
        <v>3.113739159808148E-3</v>
      </c>
      <c r="F22" s="64">
        <v>30.456105212892723</v>
      </c>
      <c r="G22" s="64">
        <f t="shared" si="0"/>
        <v>5.4205717858141966</v>
      </c>
      <c r="H22" s="64">
        <f t="shared" si="1"/>
        <v>158.88705889078676</v>
      </c>
      <c r="I22" s="64">
        <f t="shared" si="2"/>
        <v>227.08337355182366</v>
      </c>
    </row>
    <row r="23" spans="1:9" x14ac:dyDescent="0.35">
      <c r="A23" s="66">
        <v>19</v>
      </c>
      <c r="B23" s="85">
        <v>0.13747611201494178</v>
      </c>
      <c r="C23" s="64">
        <v>4.0585956424564191</v>
      </c>
      <c r="D23" s="64">
        <v>6.7806805597503272</v>
      </c>
      <c r="E23" s="64">
        <v>4.2935128149091291E-3</v>
      </c>
      <c r="F23" s="64">
        <v>30.529547203393733</v>
      </c>
      <c r="G23" s="64">
        <f t="shared" si="0"/>
        <v>4.1970834510992097</v>
      </c>
      <c r="H23" s="64">
        <f t="shared" si="1"/>
        <v>123.90708724586136</v>
      </c>
      <c r="I23" s="64">
        <f t="shared" si="2"/>
        <v>207.01110722003185</v>
      </c>
    </row>
    <row r="24" spans="1:9" x14ac:dyDescent="0.35">
      <c r="A24" s="66">
        <v>20</v>
      </c>
      <c r="B24" s="85">
        <v>6.4271412697699468E-2</v>
      </c>
      <c r="C24" s="64">
        <v>4.7008262498907438</v>
      </c>
      <c r="D24" s="64">
        <v>8.2376196172248797</v>
      </c>
      <c r="E24" s="64">
        <v>3.5862456626670485E-3</v>
      </c>
      <c r="F24" s="64">
        <v>30.669401347915553</v>
      </c>
      <c r="G24" s="64">
        <f t="shared" si="0"/>
        <v>1.9711657512232608</v>
      </c>
      <c r="H24" s="64">
        <f t="shared" si="1"/>
        <v>144.17152692471601</v>
      </c>
      <c r="I24" s="64">
        <f t="shared" si="2"/>
        <v>252.64286219213233</v>
      </c>
    </row>
    <row r="25" spans="1:9" x14ac:dyDescent="0.35">
      <c r="A25" s="66">
        <v>21</v>
      </c>
      <c r="B25" s="85">
        <v>2.3929614060685542E-2</v>
      </c>
      <c r="C25" s="64">
        <v>5.014261262062413</v>
      </c>
      <c r="D25" s="64">
        <v>0.65485099034316696</v>
      </c>
      <c r="E25" s="64">
        <v>2.8855810047614408E-2</v>
      </c>
      <c r="F25" s="64">
        <v>27.703872107556005</v>
      </c>
      <c r="G25" s="64">
        <f t="shared" si="0"/>
        <v>0.66294296752040616</v>
      </c>
      <c r="H25" s="64">
        <f t="shared" si="1"/>
        <v>138.91445271804946</v>
      </c>
      <c r="I25" s="64">
        <f t="shared" si="2"/>
        <v>18.14190808597349</v>
      </c>
    </row>
    <row r="26" spans="1:9" x14ac:dyDescent="0.35">
      <c r="A26" s="66">
        <v>22</v>
      </c>
      <c r="B26" s="85">
        <v>-4.6865662861084449E-2</v>
      </c>
      <c r="C26" s="64">
        <v>5.19116700938386</v>
      </c>
      <c r="D26" s="64">
        <v>0.67880907098751564</v>
      </c>
      <c r="E26" s="64">
        <v>2.64129022083874E-2</v>
      </c>
      <c r="F26" s="64">
        <v>27.817908731558184</v>
      </c>
      <c r="G26" s="64">
        <f t="shared" si="0"/>
        <v>-1.3037047321136233</v>
      </c>
      <c r="H26" s="64">
        <f t="shared" si="1"/>
        <v>144.40741007731606</v>
      </c>
      <c r="I26" s="64">
        <f t="shared" si="2"/>
        <v>18.883048782884511</v>
      </c>
    </row>
    <row r="27" spans="1:9" x14ac:dyDescent="0.35">
      <c r="A27" s="66">
        <v>23</v>
      </c>
      <c r="B27" s="85">
        <v>0.10053064980717583</v>
      </c>
      <c r="C27" s="64">
        <v>5.0475140244132017</v>
      </c>
      <c r="D27" s="64">
        <v>0.70089220920689244</v>
      </c>
      <c r="E27" s="64">
        <v>2.8526492733246072E-2</v>
      </c>
      <c r="F27" s="64">
        <v>27.880507706397921</v>
      </c>
      <c r="G27" s="64">
        <f t="shared" si="0"/>
        <v>2.8028455566781565</v>
      </c>
      <c r="H27" s="64">
        <f t="shared" si="1"/>
        <v>140.72725365580385</v>
      </c>
      <c r="I27" s="64">
        <f t="shared" si="2"/>
        <v>19.541230640147027</v>
      </c>
    </row>
    <row r="28" spans="1:9" x14ac:dyDescent="0.35">
      <c r="A28" s="66">
        <v>24</v>
      </c>
      <c r="B28" s="85">
        <v>0.27462060366049085</v>
      </c>
      <c r="C28" s="64">
        <v>4.7731798220657691</v>
      </c>
      <c r="D28" s="64">
        <v>0.55832088863533402</v>
      </c>
      <c r="E28" s="64">
        <v>3.3770079732789629E-2</v>
      </c>
      <c r="F28" s="64">
        <v>27.97326737219689</v>
      </c>
      <c r="G28" s="64">
        <f t="shared" si="0"/>
        <v>7.6820355721090223</v>
      </c>
      <c r="H28" s="64">
        <f t="shared" si="1"/>
        <v>133.52143537822093</v>
      </c>
      <c r="I28" s="64">
        <f t="shared" si="2"/>
        <v>15.618059497278763</v>
      </c>
    </row>
    <row r="29" spans="1:9" x14ac:dyDescent="0.35">
      <c r="A29" s="66">
        <v>25</v>
      </c>
      <c r="B29" s="85">
        <v>8.6070505058290087E-2</v>
      </c>
      <c r="C29" s="64">
        <v>4.4796268315576908</v>
      </c>
      <c r="D29" s="64">
        <v>0.5727804457013782</v>
      </c>
      <c r="E29" s="64">
        <v>3.7608686990729091E-2</v>
      </c>
      <c r="F29" s="64">
        <v>28.002102713478884</v>
      </c>
      <c r="G29" s="64">
        <f t="shared" si="0"/>
        <v>2.4101551232432428</v>
      </c>
      <c r="H29" s="64">
        <f t="shared" si="1"/>
        <v>125.43897065533443</v>
      </c>
      <c r="I29" s="64">
        <f t="shared" si="2"/>
        <v>16.039056872802206</v>
      </c>
    </row>
    <row r="30" spans="1:9" x14ac:dyDescent="0.35">
      <c r="A30" s="66">
        <v>26</v>
      </c>
      <c r="B30" s="85">
        <v>-0.27076731827830802</v>
      </c>
      <c r="C30" s="64">
        <v>6.4529426679651705</v>
      </c>
      <c r="D30" s="64">
        <v>2.4987528173118747</v>
      </c>
      <c r="E30" s="64">
        <v>1.4308545162071262E-2</v>
      </c>
      <c r="F30" s="64">
        <v>28.581389932585353</v>
      </c>
      <c r="G30" s="64">
        <f t="shared" si="0"/>
        <v>-7.7389063047127671</v>
      </c>
      <c r="H30" s="64">
        <f t="shared" si="1"/>
        <v>184.4340706057302</v>
      </c>
      <c r="I30" s="64">
        <f t="shared" si="2"/>
        <v>71.417828616736898</v>
      </c>
    </row>
    <row r="31" spans="1:9" x14ac:dyDescent="0.35">
      <c r="A31" s="66">
        <v>27</v>
      </c>
      <c r="B31" s="85">
        <v>0.93871587401138223</v>
      </c>
      <c r="C31" s="64">
        <v>2.5674522029570213</v>
      </c>
      <c r="D31" s="64">
        <v>3.4452335084650114</v>
      </c>
      <c r="E31" s="64">
        <v>4.1398114198538782E-2</v>
      </c>
      <c r="F31" s="64">
        <v>29.16775007838622</v>
      </c>
      <c r="G31" s="64">
        <f t="shared" si="0"/>
        <v>27.380230007777882</v>
      </c>
      <c r="H31" s="64">
        <f t="shared" si="1"/>
        <v>74.88680419405253</v>
      </c>
      <c r="I31" s="64">
        <f t="shared" si="2"/>
        <v>100.48970993658916</v>
      </c>
    </row>
    <row r="32" spans="1:9" x14ac:dyDescent="0.35">
      <c r="A32" s="66">
        <v>28</v>
      </c>
      <c r="B32" s="85">
        <v>1.4630467427684242</v>
      </c>
      <c r="C32" s="64">
        <v>0.72492481597636915</v>
      </c>
      <c r="D32" s="64">
        <v>-1.1857213645392877</v>
      </c>
      <c r="E32" s="64">
        <v>2.4417259762644167E-2</v>
      </c>
      <c r="F32" s="64">
        <v>30.034261749784594</v>
      </c>
      <c r="G32" s="64">
        <f t="shared" si="0"/>
        <v>43.94152882447662</v>
      </c>
      <c r="H32" s="64">
        <f t="shared" si="1"/>
        <v>21.7725816719487</v>
      </c>
      <c r="I32" s="64">
        <f t="shared" si="2"/>
        <v>-35.612265824884723</v>
      </c>
    </row>
    <row r="33" spans="1:9" x14ac:dyDescent="0.35">
      <c r="A33" s="66">
        <v>29</v>
      </c>
      <c r="B33" s="85">
        <v>0.67819808182904384</v>
      </c>
      <c r="C33" s="64">
        <v>0.85189459056080141</v>
      </c>
      <c r="D33" s="64">
        <v>-5.9233097521096539E-2</v>
      </c>
      <c r="E33" s="64">
        <v>3.4866743697673862E-2</v>
      </c>
      <c r="F33" s="64">
        <v>30.176586471138798</v>
      </c>
      <c r="G33" s="64">
        <f t="shared" si="0"/>
        <v>20.465703060874606</v>
      </c>
      <c r="H33" s="64">
        <f t="shared" si="1"/>
        <v>25.707270776353404</v>
      </c>
      <c r="I33" s="64">
        <f t="shared" si="2"/>
        <v>-1.7874526892987668</v>
      </c>
    </row>
    <row r="34" spans="1:9" x14ac:dyDescent="0.35">
      <c r="A34" s="66">
        <v>30</v>
      </c>
      <c r="B34" s="85">
        <v>0.16651773103687678</v>
      </c>
      <c r="C34" s="64">
        <v>0.92465182816278646</v>
      </c>
      <c r="D34" s="64">
        <v>0.42747427551372968</v>
      </c>
      <c r="E34" s="64">
        <v>3.3402837457588971E-2</v>
      </c>
      <c r="F34" s="64">
        <v>30.268935919645092</v>
      </c>
      <c r="G34" s="64">
        <f t="shared" si="0"/>
        <v>5.0403145302399199</v>
      </c>
      <c r="H34" s="64">
        <f t="shared" si="1"/>
        <v>27.988226934642068</v>
      </c>
      <c r="I34" s="64">
        <f t="shared" si="2"/>
        <v>12.939191452821795</v>
      </c>
    </row>
    <row r="35" spans="1:9" x14ac:dyDescent="0.35">
      <c r="A35" s="66">
        <v>31</v>
      </c>
      <c r="B35" s="85">
        <v>6.0145633657984435E-2</v>
      </c>
      <c r="C35" s="64">
        <v>2.5317604644643055</v>
      </c>
      <c r="D35" s="64">
        <v>1</v>
      </c>
      <c r="E35" s="64">
        <v>2.3018202869435823E-2</v>
      </c>
      <c r="F35" s="64">
        <v>30.281424918206657</v>
      </c>
      <c r="G35" s="64">
        <f t="shared" si="0"/>
        <v>1.8212954897722189</v>
      </c>
      <c r="H35" s="64">
        <f t="shared" si="1"/>
        <v>76.665314415559877</v>
      </c>
      <c r="I35" s="64">
        <f t="shared" si="2"/>
        <v>30.281424918206657</v>
      </c>
    </row>
    <row r="36" spans="1:9" x14ac:dyDescent="0.35">
      <c r="A36" s="66">
        <v>32</v>
      </c>
      <c r="B36" s="85">
        <v>7.825831170394465E-2</v>
      </c>
      <c r="C36" s="64">
        <v>2.7149182184142417</v>
      </c>
      <c r="D36" s="64">
        <v>1</v>
      </c>
      <c r="E36" s="64">
        <v>3.2532541255925064E-2</v>
      </c>
      <c r="F36" s="64">
        <v>30.402561398864496</v>
      </c>
      <c r="G36" s="64">
        <f t="shared" si="0"/>
        <v>2.3792531265506534</v>
      </c>
      <c r="H36" s="64">
        <f t="shared" si="1"/>
        <v>82.540467828234796</v>
      </c>
      <c r="I36" s="64">
        <f t="shared" si="2"/>
        <v>30.402561398864496</v>
      </c>
    </row>
    <row r="37" spans="1:9" x14ac:dyDescent="0.35">
      <c r="A37" s="66">
        <v>33</v>
      </c>
      <c r="B37" s="85">
        <v>6.828119087904394E-2</v>
      </c>
      <c r="C37" s="64">
        <v>2.5555339328012563</v>
      </c>
      <c r="D37" s="64">
        <v>0.99590313634155891</v>
      </c>
      <c r="E37" s="64">
        <v>3.1516123725416637E-2</v>
      </c>
      <c r="F37" s="64">
        <v>30.440640642161291</v>
      </c>
      <c r="G37" s="64">
        <f t="shared" si="0"/>
        <v>2.078523194167798</v>
      </c>
      <c r="H37" s="64">
        <f t="shared" si="1"/>
        <v>77.792090097252199</v>
      </c>
      <c r="I37" s="64">
        <f t="shared" si="2"/>
        <v>30.315929487774756</v>
      </c>
    </row>
    <row r="38" spans="1:9" x14ac:dyDescent="0.35">
      <c r="A38" s="66">
        <v>34</v>
      </c>
      <c r="B38" s="85">
        <v>-4.5885506244534177E-2</v>
      </c>
      <c r="C38" s="64">
        <v>2.2740529418725637</v>
      </c>
      <c r="D38" s="64">
        <v>0.99694895231911251</v>
      </c>
      <c r="E38" s="64">
        <v>2.5125731303158039E-2</v>
      </c>
      <c r="F38" s="64">
        <v>30.407030456537232</v>
      </c>
      <c r="G38" s="64">
        <f t="shared" si="0"/>
        <v>-1.39524198589118</v>
      </c>
      <c r="H38" s="64">
        <f t="shared" si="1"/>
        <v>69.147197063297142</v>
      </c>
      <c r="I38" s="64">
        <f t="shared" si="2"/>
        <v>30.31425715678014</v>
      </c>
    </row>
    <row r="39" spans="1:9" x14ac:dyDescent="0.35">
      <c r="A39" s="66">
        <v>35</v>
      </c>
      <c r="B39" s="85">
        <v>-1.215575082750087E-2</v>
      </c>
      <c r="C39" s="64">
        <v>2.2580246983737147</v>
      </c>
      <c r="D39" s="64">
        <v>0.99897001461569179</v>
      </c>
      <c r="E39" s="64">
        <v>2.4332859039769322E-2</v>
      </c>
      <c r="F39" s="64">
        <v>30.439095268312247</v>
      </c>
      <c r="G39" s="64">
        <f t="shared" si="0"/>
        <v>-0.37001005749616439</v>
      </c>
      <c r="H39" s="64">
        <f t="shared" si="1"/>
        <v>68.732228911999528</v>
      </c>
      <c r="I39" s="64">
        <f t="shared" si="2"/>
        <v>30.40774344507432</v>
      </c>
    </row>
    <row r="40" spans="1:9" x14ac:dyDescent="0.35">
      <c r="A40" s="66">
        <v>36</v>
      </c>
      <c r="B40" s="85">
        <v>0.18513878560412508</v>
      </c>
      <c r="C40" s="64">
        <v>0.42840351045209885</v>
      </c>
      <c r="D40" s="64">
        <v>2.4481112071461708</v>
      </c>
      <c r="E40" s="64">
        <v>2.4406572019969461E-2</v>
      </c>
      <c r="F40" s="64">
        <v>27.996520997932084</v>
      </c>
      <c r="G40" s="64">
        <f t="shared" si="0"/>
        <v>5.1832418986975339</v>
      </c>
      <c r="H40" s="64">
        <f t="shared" si="1"/>
        <v>11.993807875960002</v>
      </c>
      <c r="I40" s="64">
        <f t="shared" si="2"/>
        <v>68.53859681614064</v>
      </c>
    </row>
    <row r="41" spans="1:9" x14ac:dyDescent="0.35">
      <c r="A41" s="66">
        <v>37</v>
      </c>
      <c r="B41" s="85">
        <v>0.30514323438722685</v>
      </c>
      <c r="C41" s="64">
        <v>0.19645094615488357</v>
      </c>
      <c r="D41" s="64">
        <v>1.6966651698610995</v>
      </c>
      <c r="E41" s="64">
        <v>2.6519084262290236E-2</v>
      </c>
      <c r="F41" s="64">
        <v>28.537695957102823</v>
      </c>
      <c r="G41" s="64">
        <f t="shared" si="0"/>
        <v>8.7080848463096423</v>
      </c>
      <c r="H41" s="64">
        <f t="shared" si="1"/>
        <v>5.6062573718532454</v>
      </c>
      <c r="I41" s="64">
        <f t="shared" si="2"/>
        <v>48.418914758502275</v>
      </c>
    </row>
    <row r="42" spans="1:9" x14ac:dyDescent="0.35">
      <c r="A42" s="66">
        <v>38</v>
      </c>
      <c r="B42" s="85">
        <v>0.32882251774582388</v>
      </c>
      <c r="C42" s="64">
        <v>8.0985630484146642E-2</v>
      </c>
      <c r="D42" s="64">
        <v>1.9608218941193833</v>
      </c>
      <c r="E42" s="64">
        <v>3.9981758398752135E-2</v>
      </c>
      <c r="F42" s="64">
        <v>28.829053232971642</v>
      </c>
      <c r="G42" s="64">
        <f t="shared" si="0"/>
        <v>9.4796418682941184</v>
      </c>
      <c r="H42" s="64">
        <f t="shared" si="1"/>
        <v>2.3347390523332345</v>
      </c>
      <c r="I42" s="64">
        <f t="shared" si="2"/>
        <v>56.528638765943988</v>
      </c>
    </row>
    <row r="43" spans="1:9" x14ac:dyDescent="0.35">
      <c r="A43" s="66">
        <v>39</v>
      </c>
      <c r="B43" s="85">
        <v>1.6815564113343042</v>
      </c>
      <c r="C43" s="64">
        <v>0.13865159022914639</v>
      </c>
      <c r="D43" s="64">
        <v>1.2642382309586273</v>
      </c>
      <c r="E43" s="64">
        <v>3.6412348259950413E-2</v>
      </c>
      <c r="F43" s="64">
        <v>28.922568588011252</v>
      </c>
      <c r="G43" s="64">
        <f t="shared" si="0"/>
        <v>48.634930641426479</v>
      </c>
      <c r="H43" s="64">
        <f t="shared" si="1"/>
        <v>4.0101601282393169</v>
      </c>
      <c r="I43" s="64">
        <f t="shared" si="2"/>
        <v>36.565016946486907</v>
      </c>
    </row>
    <row r="44" spans="1:9" x14ac:dyDescent="0.35">
      <c r="A44" s="66">
        <v>40</v>
      </c>
      <c r="B44" s="85">
        <v>1.4807445251252491</v>
      </c>
      <c r="C44" s="64">
        <v>1.0034240881512873</v>
      </c>
      <c r="D44" s="64">
        <v>1.1882248708373131</v>
      </c>
      <c r="E44" s="64">
        <v>1.8743349399121687E-2</v>
      </c>
      <c r="F44" s="64">
        <v>29.525855676173876</v>
      </c>
      <c r="G44" s="64">
        <f t="shared" si="0"/>
        <v>43.72024914213273</v>
      </c>
      <c r="H44" s="64">
        <f t="shared" si="1"/>
        <v>29.626954808751279</v>
      </c>
      <c r="I44" s="64">
        <f t="shared" si="2"/>
        <v>35.083356047182853</v>
      </c>
    </row>
    <row r="45" spans="1:9" x14ac:dyDescent="0.35">
      <c r="A45" s="66">
        <v>41</v>
      </c>
      <c r="B45" s="85">
        <v>-8.5688514376601257E-2</v>
      </c>
      <c r="C45" s="64">
        <v>3.6101610448568815</v>
      </c>
      <c r="D45" s="64">
        <v>1.3885010745775743</v>
      </c>
      <c r="E45" s="64">
        <v>6.8806935741591762E-3</v>
      </c>
      <c r="F45" s="64">
        <v>32.933778948996249</v>
      </c>
      <c r="G45" s="64">
        <f t="shared" si="0"/>
        <v>-2.822046590946873</v>
      </c>
      <c r="H45" s="64">
        <f t="shared" si="1"/>
        <v>118.89624582159387</v>
      </c>
      <c r="I45" s="64">
        <f t="shared" si="2"/>
        <v>45.728587460581586</v>
      </c>
    </row>
    <row r="46" spans="1:9" x14ac:dyDescent="0.35">
      <c r="A46" s="66">
        <v>42</v>
      </c>
      <c r="B46" s="85">
        <v>-0.45050256240742093</v>
      </c>
      <c r="C46" s="64">
        <v>3.264122855197622</v>
      </c>
      <c r="D46" s="64">
        <v>1.4774506746379668</v>
      </c>
      <c r="E46" s="64">
        <v>118.5652271679278</v>
      </c>
      <c r="F46" s="64">
        <v>28.142458752376566</v>
      </c>
      <c r="G46" s="64">
        <f t="shared" si="0"/>
        <v>-12.678249780390793</v>
      </c>
      <c r="H46" s="64">
        <f t="shared" si="1"/>
        <v>91.860442815088703</v>
      </c>
      <c r="I46" s="64">
        <f t="shared" si="2"/>
        <v>41.579094669669907</v>
      </c>
    </row>
    <row r="47" spans="1:9" x14ac:dyDescent="0.35">
      <c r="A47" s="66">
        <v>43</v>
      </c>
      <c r="B47" s="85">
        <v>-2.4477852086326763E-2</v>
      </c>
      <c r="C47" s="64">
        <v>2.9217157106473843</v>
      </c>
      <c r="D47" s="64">
        <v>1.607816170794556</v>
      </c>
      <c r="E47" s="64">
        <v>56.043140754961023</v>
      </c>
      <c r="F47" s="64">
        <v>28.863474665873596</v>
      </c>
      <c r="G47" s="64">
        <f t="shared" si="0"/>
        <v>-0.70651586356869367</v>
      </c>
      <c r="H47" s="64">
        <f t="shared" si="1"/>
        <v>84.33086739515565</v>
      </c>
      <c r="I47" s="64">
        <f t="shared" si="2"/>
        <v>46.407161313110564</v>
      </c>
    </row>
    <row r="48" spans="1:9" x14ac:dyDescent="0.35">
      <c r="A48" s="66">
        <v>44</v>
      </c>
      <c r="B48" s="85">
        <v>0.87691179835718702</v>
      </c>
      <c r="C48" s="64">
        <v>3.8132784826261212</v>
      </c>
      <c r="D48" s="64">
        <v>1.7163746186934585</v>
      </c>
      <c r="E48" s="64">
        <v>1.6529462668211422E-2</v>
      </c>
      <c r="F48" s="64">
        <v>33.030560841763659</v>
      </c>
      <c r="G48" s="64">
        <f t="shared" si="0"/>
        <v>28.964888508497452</v>
      </c>
      <c r="H48" s="64">
        <f t="shared" si="1"/>
        <v>125.95472692697031</v>
      </c>
      <c r="I48" s="64">
        <f t="shared" si="2"/>
        <v>56.692816270013182</v>
      </c>
    </row>
    <row r="49" spans="1:9" x14ac:dyDescent="0.35">
      <c r="A49" s="66">
        <v>45</v>
      </c>
      <c r="B49" s="85">
        <v>0.12758757321621311</v>
      </c>
      <c r="C49" s="64">
        <v>3.3061904959362036</v>
      </c>
      <c r="D49" s="64">
        <v>1.7994939172650111</v>
      </c>
      <c r="E49" s="64">
        <v>1.3579925502984428E-2</v>
      </c>
      <c r="F49" s="64">
        <v>33.121340284148822</v>
      </c>
      <c r="G49" s="64">
        <f t="shared" si="0"/>
        <v>4.2258714285229466</v>
      </c>
      <c r="H49" s="64">
        <f t="shared" si="1"/>
        <v>109.50546046012175</v>
      </c>
      <c r="I49" s="64">
        <f t="shared" si="2"/>
        <v>59.601650372990377</v>
      </c>
    </row>
    <row r="50" spans="1:9" x14ac:dyDescent="0.35">
      <c r="A50" s="66">
        <v>46</v>
      </c>
      <c r="B50" s="85">
        <v>-0.32798611951158302</v>
      </c>
      <c r="C50" s="64">
        <v>2.9199144230126595</v>
      </c>
      <c r="D50" s="64">
        <v>5.2943364530837531</v>
      </c>
      <c r="E50" s="64">
        <v>-5.7736888876564675E-2</v>
      </c>
      <c r="F50" s="64">
        <v>29.305737463196554</v>
      </c>
      <c r="G50" s="64">
        <f t="shared" si="0"/>
        <v>-9.61187510997906</v>
      </c>
      <c r="H50" s="64">
        <f t="shared" si="1"/>
        <v>85.570245495810042</v>
      </c>
      <c r="I50" s="64">
        <f t="shared" si="2"/>
        <v>155.1544341359037</v>
      </c>
    </row>
    <row r="51" spans="1:9" x14ac:dyDescent="0.35">
      <c r="A51" s="66">
        <v>47</v>
      </c>
      <c r="B51" s="85">
        <v>-0.16640382150888344</v>
      </c>
      <c r="C51" s="64">
        <v>3.6794939790508088</v>
      </c>
      <c r="D51" s="64">
        <v>7.1145086295216329</v>
      </c>
      <c r="E51" s="64">
        <v>-2.9964706923276064E-2</v>
      </c>
      <c r="F51" s="64">
        <v>29.811394619180085</v>
      </c>
      <c r="G51" s="64">
        <f t="shared" si="0"/>
        <v>-4.9607299891409316</v>
      </c>
      <c r="H51" s="64">
        <f t="shared" si="1"/>
        <v>109.6908470083808</v>
      </c>
      <c r="I51" s="64">
        <f t="shared" si="2"/>
        <v>212.09342427623147</v>
      </c>
    </row>
    <row r="52" spans="1:9" x14ac:dyDescent="0.35">
      <c r="A52" s="66">
        <v>48</v>
      </c>
      <c r="B52" s="85">
        <v>0.48406559405940597</v>
      </c>
      <c r="C52" s="64">
        <v>3.3995392794144879</v>
      </c>
      <c r="D52" s="64">
        <v>10.237195867125875</v>
      </c>
      <c r="E52" s="64">
        <v>-3.312821245516788E-2</v>
      </c>
      <c r="F52" s="64">
        <v>29.608299524869491</v>
      </c>
      <c r="G52" s="64">
        <f t="shared" si="0"/>
        <v>14.332359098594777</v>
      </c>
      <c r="H52" s="64">
        <f t="shared" si="1"/>
        <v>100.65457723146315</v>
      </c>
      <c r="I52" s="64">
        <f t="shared" si="2"/>
        <v>303.10596152861893</v>
      </c>
    </row>
    <row r="53" spans="1:9" x14ac:dyDescent="0.35">
      <c r="A53" s="66">
        <v>49</v>
      </c>
      <c r="B53" s="85">
        <v>-1.6733121373223532E-2</v>
      </c>
      <c r="C53" s="64">
        <v>3.0746292085688696</v>
      </c>
      <c r="D53" s="64">
        <v>9.1233517254278507</v>
      </c>
      <c r="E53" s="64">
        <v>4.0126037723974793E-3</v>
      </c>
      <c r="F53" s="64">
        <v>29.548064456116808</v>
      </c>
      <c r="G53" s="64">
        <f t="shared" si="0"/>
        <v>-0.49443134888803475</v>
      </c>
      <c r="H53" s="64">
        <f t="shared" si="1"/>
        <v>90.849342033452373</v>
      </c>
      <c r="I53" s="64">
        <f t="shared" si="2"/>
        <v>269.57738483876665</v>
      </c>
    </row>
    <row r="54" spans="1:9" x14ac:dyDescent="0.35">
      <c r="A54" s="66">
        <v>50</v>
      </c>
      <c r="B54" s="85">
        <v>8.6237932321610394E-2</v>
      </c>
      <c r="C54" s="64">
        <v>3.4321936353706088</v>
      </c>
      <c r="D54" s="64">
        <v>3.7935767033579491</v>
      </c>
      <c r="E54" s="64">
        <v>4.350483339215467E-3</v>
      </c>
      <c r="F54" s="64">
        <v>29.652716350404756</v>
      </c>
      <c r="G54" s="64">
        <f t="shared" si="0"/>
        <v>2.5571889457781154</v>
      </c>
      <c r="H54" s="64">
        <f t="shared" si="1"/>
        <v>101.77386432930919</v>
      </c>
      <c r="I54" s="64">
        <f t="shared" si="2"/>
        <v>112.48985393817682</v>
      </c>
    </row>
    <row r="55" spans="1:9" x14ac:dyDescent="0.35">
      <c r="A55" s="66">
        <v>51</v>
      </c>
      <c r="B55" s="85">
        <v>-0.11350759914865553</v>
      </c>
      <c r="C55" s="64">
        <v>3.7101556018874136</v>
      </c>
      <c r="D55" s="64">
        <v>1.6619228336495888</v>
      </c>
      <c r="E55" s="64">
        <v>1.0470685063860368E-3</v>
      </c>
      <c r="F55" s="64">
        <v>29.311002483739479</v>
      </c>
      <c r="G55" s="64">
        <f t="shared" si="0"/>
        <v>-3.3270215205695477</v>
      </c>
      <c r="H55" s="64">
        <f t="shared" si="1"/>
        <v>108.74838006198192</v>
      </c>
      <c r="I55" s="64">
        <f t="shared" si="2"/>
        <v>48.712624304886454</v>
      </c>
    </row>
    <row r="56" spans="1:9" x14ac:dyDescent="0.35">
      <c r="A56" s="66">
        <v>52</v>
      </c>
      <c r="B56" s="85">
        <v>-0.10607264632118804</v>
      </c>
      <c r="C56" s="64">
        <v>1.4606440816626638</v>
      </c>
      <c r="D56" s="64">
        <v>2.4800188058298072</v>
      </c>
      <c r="E56" s="64">
        <v>1.267031640809473E-3</v>
      </c>
      <c r="F56" s="64">
        <v>29.779982890016118</v>
      </c>
      <c r="G56" s="64">
        <f t="shared" si="0"/>
        <v>-3.1588415925437108</v>
      </c>
      <c r="H56" s="64">
        <f t="shared" si="1"/>
        <v>43.497955760317431</v>
      </c>
      <c r="I56" s="64">
        <f t="shared" si="2"/>
        <v>73.854917604529859</v>
      </c>
    </row>
    <row r="57" spans="1:9" x14ac:dyDescent="0.35">
      <c r="A57" s="66">
        <v>53</v>
      </c>
      <c r="B57" s="85">
        <v>0.36625077231518027</v>
      </c>
      <c r="C57" s="64">
        <v>0.90700399451631153</v>
      </c>
      <c r="D57" s="64">
        <v>1.3644851807435325</v>
      </c>
      <c r="E57" s="64">
        <v>5.1340680534140218E-3</v>
      </c>
      <c r="F57" s="64">
        <v>29.824698520590974</v>
      </c>
      <c r="G57" s="64">
        <f t="shared" si="0"/>
        <v>10.923318867233858</v>
      </c>
      <c r="H57" s="64">
        <f t="shared" si="1"/>
        <v>27.051120693420742</v>
      </c>
      <c r="I57" s="64">
        <f t="shared" si="2"/>
        <v>40.695359151489946</v>
      </c>
    </row>
    <row r="58" spans="1:9" x14ac:dyDescent="0.35">
      <c r="A58" s="66">
        <v>54</v>
      </c>
      <c r="B58" s="85">
        <v>0.36763779582061451</v>
      </c>
      <c r="C58" s="64">
        <v>1.8981885221697046</v>
      </c>
      <c r="D58" s="64">
        <v>1.5808508779592907</v>
      </c>
      <c r="E58" s="64">
        <v>1.1057390264455253E-2</v>
      </c>
      <c r="F58" s="64">
        <v>29.871976413338231</v>
      </c>
      <c r="G58" s="64">
        <f t="shared" si="0"/>
        <v>10.982067565405053</v>
      </c>
      <c r="H58" s="64">
        <f t="shared" si="1"/>
        <v>56.702642762322768</v>
      </c>
      <c r="I58" s="64">
        <f t="shared" si="2"/>
        <v>47.223140139404968</v>
      </c>
    </row>
    <row r="59" spans="1:9" x14ac:dyDescent="0.35">
      <c r="A59" s="66">
        <v>55</v>
      </c>
      <c r="B59" s="85">
        <v>0.22007348773180013</v>
      </c>
      <c r="C59" s="64">
        <v>2.0065036785098225</v>
      </c>
      <c r="D59" s="64">
        <v>1.894795851630384</v>
      </c>
      <c r="E59" s="64">
        <v>1.9473752805734559E-2</v>
      </c>
      <c r="F59" s="64">
        <v>29.96880441957256</v>
      </c>
      <c r="G59" s="64">
        <f t="shared" si="0"/>
        <v>6.5953393117675194</v>
      </c>
      <c r="H59" s="64">
        <f t="shared" si="1"/>
        <v>60.13251630841377</v>
      </c>
      <c r="I59" s="64">
        <f t="shared" si="2"/>
        <v>56.784766292528403</v>
      </c>
    </row>
    <row r="60" spans="1:9" x14ac:dyDescent="0.35">
      <c r="A60" s="66">
        <v>56</v>
      </c>
      <c r="B60" s="85">
        <v>-0.11980481094360167</v>
      </c>
      <c r="C60" s="64">
        <v>3.4493515045318572</v>
      </c>
      <c r="D60" s="64">
        <v>3.0985980767002665</v>
      </c>
      <c r="E60" s="64">
        <v>-2.3072189400853659E-2</v>
      </c>
      <c r="F60" s="64">
        <v>30.537796484817036</v>
      </c>
      <c r="G60" s="64">
        <f t="shared" si="0"/>
        <v>-3.6585749344976888</v>
      </c>
      <c r="H60" s="64">
        <f t="shared" si="1"/>
        <v>105.3355942499913</v>
      </c>
      <c r="I60" s="64">
        <f t="shared" si="2"/>
        <v>94.624357454518233</v>
      </c>
    </row>
    <row r="61" spans="1:9" x14ac:dyDescent="0.35">
      <c r="A61" s="66">
        <v>57</v>
      </c>
      <c r="B61" s="85">
        <v>-0.29384203209293086</v>
      </c>
      <c r="C61" s="64">
        <v>3.3962041431022305</v>
      </c>
      <c r="D61" s="64">
        <v>2.564561662782546</v>
      </c>
      <c r="E61" s="64">
        <v>-8.9188746259009175E-2</v>
      </c>
      <c r="F61" s="64">
        <v>30.504672022973626</v>
      </c>
      <c r="G61" s="64">
        <f t="shared" si="0"/>
        <v>-8.9635548155589468</v>
      </c>
      <c r="H61" s="64">
        <f t="shared" si="1"/>
        <v>103.60009350839773</v>
      </c>
      <c r="I61" s="64">
        <f t="shared" si="2"/>
        <v>78.231112405873461</v>
      </c>
    </row>
    <row r="62" spans="1:9" x14ac:dyDescent="0.35">
      <c r="A62" s="66">
        <v>58</v>
      </c>
      <c r="B62" s="85">
        <v>-8.2927725227293601E-3</v>
      </c>
      <c r="C62" s="64">
        <v>2.5924310705741305</v>
      </c>
      <c r="D62" s="64">
        <v>2.6257611814936657</v>
      </c>
      <c r="E62" s="64">
        <v>-2.3971401237548144E-2</v>
      </c>
      <c r="F62" s="64">
        <v>30.447452485918564</v>
      </c>
      <c r="G62" s="64">
        <f t="shared" si="0"/>
        <v>-0.25249379736233324</v>
      </c>
      <c r="H62" s="64">
        <f t="shared" si="1"/>
        <v>78.932921844324838</v>
      </c>
      <c r="I62" s="64">
        <f t="shared" si="2"/>
        <v>79.947738812897782</v>
      </c>
    </row>
    <row r="63" spans="1:9" x14ac:dyDescent="0.35">
      <c r="A63" s="66">
        <v>59</v>
      </c>
      <c r="B63" s="85">
        <v>9.3535564466093138E-2</v>
      </c>
      <c r="C63" s="64">
        <v>1.5052995353887466</v>
      </c>
      <c r="D63" s="64">
        <v>2.7451245575368999</v>
      </c>
      <c r="E63" s="64">
        <v>5.8917844367011142E-3</v>
      </c>
      <c r="F63" s="64">
        <v>30.095170908287574</v>
      </c>
      <c r="G63" s="64">
        <f t="shared" si="0"/>
        <v>2.8149687986102232</v>
      </c>
      <c r="H63" s="64">
        <f t="shared" si="1"/>
        <v>45.302246785690208</v>
      </c>
      <c r="I63" s="64">
        <f t="shared" si="2"/>
        <v>82.614992723610314</v>
      </c>
    </row>
    <row r="64" spans="1:9" x14ac:dyDescent="0.35">
      <c r="A64" s="66">
        <v>60</v>
      </c>
      <c r="B64" s="85">
        <v>-0.22243863402282837</v>
      </c>
      <c r="C64" s="64">
        <v>1.7066019164775628</v>
      </c>
      <c r="D64" s="64">
        <v>2.9184462171134125</v>
      </c>
      <c r="E64" s="64">
        <v>4.3288376069692746E-3</v>
      </c>
      <c r="F64" s="64">
        <v>30.184588482046081</v>
      </c>
      <c r="G64" s="64">
        <f t="shared" si="0"/>
        <v>-6.7142186304875286</v>
      </c>
      <c r="H64" s="64">
        <f t="shared" si="1"/>
        <v>51.513076551546412</v>
      </c>
      <c r="I64" s="64">
        <f t="shared" si="2"/>
        <v>88.092098070552467</v>
      </c>
    </row>
    <row r="65" spans="1:9" x14ac:dyDescent="0.35">
      <c r="A65" s="66">
        <v>61</v>
      </c>
      <c r="B65" s="85">
        <v>5.9171838564212653E-2</v>
      </c>
      <c r="C65" s="64">
        <v>6.8726295404251259</v>
      </c>
      <c r="D65" s="64">
        <v>1</v>
      </c>
      <c r="E65" s="64">
        <v>6.6254231283114761E-3</v>
      </c>
      <c r="F65" s="64">
        <v>29.944597551299548</v>
      </c>
      <c r="G65" s="64">
        <f t="shared" si="0"/>
        <v>1.7718768921758143</v>
      </c>
      <c r="H65" s="64">
        <f t="shared" si="1"/>
        <v>205.79812570720316</v>
      </c>
      <c r="I65" s="64">
        <f t="shared" si="2"/>
        <v>29.944597551299548</v>
      </c>
    </row>
    <row r="66" spans="1:9" x14ac:dyDescent="0.35">
      <c r="A66" s="66">
        <v>62</v>
      </c>
      <c r="B66" s="85">
        <v>0.42920170031303928</v>
      </c>
      <c r="C66" s="64">
        <v>9.6927889239648142</v>
      </c>
      <c r="D66" s="64">
        <v>1</v>
      </c>
      <c r="E66" s="64">
        <v>5.6315897570618631E-3</v>
      </c>
      <c r="F66" s="64">
        <v>30.286679776563624</v>
      </c>
      <c r="G66" s="64">
        <f t="shared" si="0"/>
        <v>12.999094456937648</v>
      </c>
      <c r="H66" s="64">
        <f t="shared" si="1"/>
        <v>293.56239428194505</v>
      </c>
      <c r="I66" s="64">
        <f t="shared" si="2"/>
        <v>30.286679776563624</v>
      </c>
    </row>
    <row r="67" spans="1:9" x14ac:dyDescent="0.35">
      <c r="A67" s="66">
        <v>63</v>
      </c>
      <c r="B67" s="85">
        <v>5.5725394347030013E-2</v>
      </c>
      <c r="C67" s="64">
        <v>3.7440953988892649</v>
      </c>
      <c r="D67" s="64">
        <v>1</v>
      </c>
      <c r="E67" s="64">
        <v>7.6851190818611028E-3</v>
      </c>
      <c r="F67" s="64">
        <v>30.336153883724442</v>
      </c>
      <c r="G67" s="64">
        <f t="shared" si="0"/>
        <v>1.6904941381427305</v>
      </c>
      <c r="H67" s="64">
        <f t="shared" si="1"/>
        <v>113.58145417604939</v>
      </c>
      <c r="I67" s="64">
        <f t="shared" si="2"/>
        <v>30.336153883724442</v>
      </c>
    </row>
    <row r="68" spans="1:9" x14ac:dyDescent="0.35">
      <c r="A68" s="66">
        <v>64</v>
      </c>
      <c r="B68" s="85">
        <v>0.26502045817352482</v>
      </c>
      <c r="C68" s="64">
        <v>1.9253257236843411</v>
      </c>
      <c r="D68" s="64">
        <v>1</v>
      </c>
      <c r="E68" s="64">
        <v>3.2163901716563419E-3</v>
      </c>
      <c r="F68" s="64">
        <v>30.609910489136158</v>
      </c>
      <c r="G68" s="64">
        <f t="shared" si="0"/>
        <v>8.1122525024814482</v>
      </c>
      <c r="H68" s="64">
        <f t="shared" si="1"/>
        <v>58.934048064408977</v>
      </c>
      <c r="I68" s="64">
        <f t="shared" si="2"/>
        <v>30.609910489136158</v>
      </c>
    </row>
    <row r="69" spans="1:9" x14ac:dyDescent="0.35">
      <c r="A69" s="66">
        <v>65</v>
      </c>
      <c r="B69" s="85">
        <v>0.25785082477957316</v>
      </c>
      <c r="C69" s="64">
        <v>2.450878052585828</v>
      </c>
      <c r="D69" s="64">
        <v>1</v>
      </c>
      <c r="E69" s="64">
        <v>1.1083210746759208E-2</v>
      </c>
      <c r="F69" s="64">
        <v>30.735834226694113</v>
      </c>
      <c r="G69" s="64">
        <f t="shared" si="0"/>
        <v>7.9252602056413117</v>
      </c>
      <c r="H69" s="64">
        <f t="shared" si="1"/>
        <v>75.329781534120912</v>
      </c>
      <c r="I69" s="64">
        <f t="shared" si="2"/>
        <v>30.735834226694113</v>
      </c>
    </row>
    <row r="70" spans="1:9" x14ac:dyDescent="0.35">
      <c r="A70" s="66">
        <v>66</v>
      </c>
      <c r="B70" s="85">
        <v>-5.1380760720196067E-2</v>
      </c>
      <c r="C70" s="64">
        <v>5.9406146356425582</v>
      </c>
      <c r="D70" s="64">
        <v>0.401166453843602</v>
      </c>
      <c r="E70" s="64">
        <v>1.2345342673478799E-2</v>
      </c>
      <c r="F70" s="64">
        <v>34.895985335048067</v>
      </c>
      <c r="G70" s="64">
        <f t="shared" ref="G70:G124" si="3">B70*F70</f>
        <v>-1.7929822725955757</v>
      </c>
      <c r="H70" s="64">
        <f t="shared" ref="H70:H124" si="4">C70*F70</f>
        <v>207.30360120655462</v>
      </c>
      <c r="I70" s="64">
        <f t="shared" ref="I70:I124" si="5">D70*F70</f>
        <v>13.999098690239572</v>
      </c>
    </row>
    <row r="71" spans="1:9" x14ac:dyDescent="0.35">
      <c r="A71" s="66">
        <v>67</v>
      </c>
      <c r="B71" s="85">
        <v>3.6718647589802346E-2</v>
      </c>
      <c r="C71" s="64">
        <v>5.9726467969330796</v>
      </c>
      <c r="D71" s="64">
        <v>0.67281389774532785</v>
      </c>
      <c r="E71" s="64">
        <v>1.7704508567587308E-2</v>
      </c>
      <c r="F71" s="64">
        <v>35.08435765975414</v>
      </c>
      <c r="G71" s="64">
        <f t="shared" si="3"/>
        <v>1.2882501648230948</v>
      </c>
      <c r="H71" s="64">
        <f t="shared" si="4"/>
        <v>209.54647639898513</v>
      </c>
      <c r="I71" s="64">
        <f t="shared" si="5"/>
        <v>23.605243426950331</v>
      </c>
    </row>
    <row r="72" spans="1:9" x14ac:dyDescent="0.35">
      <c r="A72" s="66">
        <v>68</v>
      </c>
      <c r="B72" s="85">
        <v>0.15547773865254746</v>
      </c>
      <c r="C72" s="64">
        <v>6.1214051646639183</v>
      </c>
      <c r="D72" s="64">
        <v>0.77363934890932751</v>
      </c>
      <c r="E72" s="64">
        <v>2.2560280978029579E-2</v>
      </c>
      <c r="F72" s="64">
        <v>35.228188953944937</v>
      </c>
      <c r="G72" s="64">
        <f t="shared" si="3"/>
        <v>5.4771991553840103</v>
      </c>
      <c r="H72" s="64">
        <f t="shared" si="4"/>
        <v>215.64601780443493</v>
      </c>
      <c r="I72" s="64">
        <f t="shared" si="5"/>
        <v>27.253913165584724</v>
      </c>
    </row>
    <row r="73" spans="1:9" x14ac:dyDescent="0.35">
      <c r="A73" s="66">
        <v>69</v>
      </c>
      <c r="B73" s="85">
        <v>0.18556417488870447</v>
      </c>
      <c r="C73" s="64">
        <v>5.7755544773685461</v>
      </c>
      <c r="D73" s="64">
        <v>0.72808013068335076</v>
      </c>
      <c r="E73" s="64">
        <v>2.7619967261179622E-2</v>
      </c>
      <c r="F73" s="64">
        <v>35.315446121017651</v>
      </c>
      <c r="G73" s="64">
        <f t="shared" si="3"/>
        <v>6.5532816202731388</v>
      </c>
      <c r="H73" s="64">
        <f t="shared" si="4"/>
        <v>203.96628296451115</v>
      </c>
      <c r="I73" s="64">
        <f t="shared" si="5"/>
        <v>25.712474626931364</v>
      </c>
    </row>
    <row r="74" spans="1:9" x14ac:dyDescent="0.35">
      <c r="A74" s="66">
        <v>70</v>
      </c>
      <c r="B74" s="85">
        <v>0.13970419653875663</v>
      </c>
      <c r="C74" s="64">
        <v>5.9347961055904221</v>
      </c>
      <c r="D74" s="64">
        <v>0.70665696424705804</v>
      </c>
      <c r="E74" s="64">
        <v>2.519962706257221E-2</v>
      </c>
      <c r="F74" s="64">
        <v>35.425524308359556</v>
      </c>
      <c r="G74" s="64">
        <f t="shared" si="3"/>
        <v>4.9490944104635641</v>
      </c>
      <c r="H74" s="64">
        <f t="shared" si="4"/>
        <v>210.24326370375113</v>
      </c>
      <c r="I74" s="64">
        <f t="shared" si="5"/>
        <v>25.033693464605726</v>
      </c>
    </row>
    <row r="75" spans="1:9" x14ac:dyDescent="0.35">
      <c r="A75" s="66">
        <v>71</v>
      </c>
      <c r="B75" s="85">
        <v>-2.9407156327304621E-2</v>
      </c>
      <c r="C75" s="64">
        <v>4.0600202358839503</v>
      </c>
      <c r="D75" s="64">
        <v>3.9297078204803362</v>
      </c>
      <c r="E75" s="64">
        <v>4.5896198370642136E-3</v>
      </c>
      <c r="F75" s="64">
        <v>36.571849904457864</v>
      </c>
      <c r="G75" s="64">
        <f t="shared" si="3"/>
        <v>-1.075474107319113</v>
      </c>
      <c r="H75" s="64">
        <f t="shared" si="4"/>
        <v>148.48245067580945</v>
      </c>
      <c r="I75" s="64">
        <f t="shared" si="5"/>
        <v>143.7166845789811</v>
      </c>
    </row>
    <row r="76" spans="1:9" x14ac:dyDescent="0.35">
      <c r="A76" s="66">
        <v>72</v>
      </c>
      <c r="B76" s="85">
        <v>-0.18159553730350675</v>
      </c>
      <c r="C76" s="64">
        <v>2.8651987783622483</v>
      </c>
      <c r="D76" s="64">
        <v>5.7091547412423189</v>
      </c>
      <c r="E76" s="64">
        <v>4.925382993174591E-3</v>
      </c>
      <c r="F76" s="64">
        <v>36.697988701676408</v>
      </c>
      <c r="G76" s="64">
        <f t="shared" si="3"/>
        <v>-6.6641909762389471</v>
      </c>
      <c r="H76" s="64">
        <f t="shared" si="4"/>
        <v>105.14703239639483</v>
      </c>
      <c r="I76" s="64">
        <f t="shared" si="5"/>
        <v>209.5144961902329</v>
      </c>
    </row>
    <row r="77" spans="1:9" x14ac:dyDescent="0.35">
      <c r="A77" s="66">
        <v>73</v>
      </c>
      <c r="B77" s="85">
        <v>1.7110864420063234E-2</v>
      </c>
      <c r="C77" s="64">
        <v>1.6687991373402575</v>
      </c>
      <c r="D77" s="64">
        <v>2.4634779937085107</v>
      </c>
      <c r="E77" s="64">
        <v>4.7421336032083556E-3</v>
      </c>
      <c r="F77" s="64">
        <v>36.644286649529981</v>
      </c>
      <c r="G77" s="64">
        <f t="shared" si="3"/>
        <v>0.62701542063004079</v>
      </c>
      <c r="H77" s="64">
        <f t="shared" si="4"/>
        <v>61.151953949184751</v>
      </c>
      <c r="I77" s="64">
        <f t="shared" si="5"/>
        <v>90.272393756263682</v>
      </c>
    </row>
    <row r="78" spans="1:9" x14ac:dyDescent="0.35">
      <c r="A78" s="66">
        <v>74</v>
      </c>
      <c r="B78" s="85">
        <v>8.7563226290380148E-3</v>
      </c>
      <c r="C78" s="64">
        <v>1.5597916450272715</v>
      </c>
      <c r="D78" s="64">
        <v>1.8578445501745231</v>
      </c>
      <c r="E78" s="64">
        <v>5.5515997432397613E-3</v>
      </c>
      <c r="F78" s="64">
        <v>36.617161692264958</v>
      </c>
      <c r="G78" s="64">
        <f t="shared" si="3"/>
        <v>0.32063168153712357</v>
      </c>
      <c r="H78" s="64">
        <f t="shared" si="4"/>
        <v>57.115142872207549</v>
      </c>
      <c r="I78" s="64">
        <f t="shared" si="5"/>
        <v>68.028994292833772</v>
      </c>
    </row>
    <row r="79" spans="1:9" x14ac:dyDescent="0.35">
      <c r="A79" s="66">
        <v>75</v>
      </c>
      <c r="B79" s="85">
        <v>3.3312979602670177E-2</v>
      </c>
      <c r="C79" s="64">
        <v>1.5669241399444278</v>
      </c>
      <c r="D79" s="64">
        <v>1.7977364171087478</v>
      </c>
      <c r="E79" s="64">
        <v>7.5098550212160378E-3</v>
      </c>
      <c r="F79" s="64">
        <v>36.639970327300773</v>
      </c>
      <c r="G79" s="64">
        <f t="shared" si="3"/>
        <v>1.2205865841558112</v>
      </c>
      <c r="H79" s="64">
        <f t="shared" si="4"/>
        <v>57.412053992695121</v>
      </c>
      <c r="I79" s="64">
        <f t="shared" si="5"/>
        <v>65.86900897917252</v>
      </c>
    </row>
    <row r="80" spans="1:9" x14ac:dyDescent="0.35">
      <c r="A80" s="66">
        <v>76</v>
      </c>
      <c r="B80" s="85">
        <v>-0.17247121151552294</v>
      </c>
      <c r="C80" s="64">
        <v>5.7838876280008176</v>
      </c>
      <c r="D80" s="64">
        <v>4.7712064755270607</v>
      </c>
      <c r="E80" s="64">
        <v>7.4146131320105158E-3</v>
      </c>
      <c r="F80" s="64">
        <v>32.785609049007022</v>
      </c>
      <c r="G80" s="64">
        <f t="shared" si="3"/>
        <v>-5.654573712956533</v>
      </c>
      <c r="H80" s="64">
        <f t="shared" si="4"/>
        <v>189.62827855502337</v>
      </c>
      <c r="I80" s="64">
        <f t="shared" si="5"/>
        <v>156.42691019872089</v>
      </c>
    </row>
    <row r="81" spans="1:9" x14ac:dyDescent="0.35">
      <c r="A81" s="66">
        <v>77</v>
      </c>
      <c r="B81" s="85">
        <v>-0.15528067310702307</v>
      </c>
      <c r="C81" s="64">
        <v>5.2881287802149419</v>
      </c>
      <c r="D81" s="64">
        <v>5.5365664579802507</v>
      </c>
      <c r="E81" s="64">
        <v>1.0081785232205345E-2</v>
      </c>
      <c r="F81" s="64">
        <v>32.759220026054905</v>
      </c>
      <c r="G81" s="64">
        <f t="shared" si="3"/>
        <v>-5.0868737361068757</v>
      </c>
      <c r="H81" s="64">
        <f t="shared" si="4"/>
        <v>173.23497423717461</v>
      </c>
      <c r="I81" s="64">
        <f t="shared" si="5"/>
        <v>181.3735987858505</v>
      </c>
    </row>
    <row r="82" spans="1:9" x14ac:dyDescent="0.35">
      <c r="A82" s="66">
        <v>78</v>
      </c>
      <c r="B82" s="85">
        <v>-5.7750211247038295E-2</v>
      </c>
      <c r="C82" s="64">
        <v>4.9224872170383129</v>
      </c>
      <c r="D82" s="64">
        <v>5.2660074257540765</v>
      </c>
      <c r="E82" s="64">
        <v>9.5340690598683126E-3</v>
      </c>
      <c r="F82" s="64">
        <v>32.71126902365414</v>
      </c>
      <c r="G82" s="64">
        <f t="shared" si="3"/>
        <v>-1.8890826962747267</v>
      </c>
      <c r="H82" s="64">
        <f t="shared" si="4"/>
        <v>161.02080362203884</v>
      </c>
      <c r="I82" s="64">
        <f t="shared" si="5"/>
        <v>172.257785584402</v>
      </c>
    </row>
    <row r="83" spans="1:9" x14ac:dyDescent="0.35">
      <c r="A83" s="66">
        <v>79</v>
      </c>
      <c r="B83" s="85">
        <v>-0.17147540015175475</v>
      </c>
      <c r="C83" s="64">
        <v>5.1030049889724767</v>
      </c>
      <c r="D83" s="64">
        <v>4.4863679148495441</v>
      </c>
      <c r="E83" s="64">
        <v>1.0580427928325146E-2</v>
      </c>
      <c r="F83" s="64">
        <v>32.777369994934872</v>
      </c>
      <c r="G83" s="64">
        <f t="shared" si="3"/>
        <v>-5.6205126358035766</v>
      </c>
      <c r="H83" s="64">
        <f t="shared" si="4"/>
        <v>167.26308260954943</v>
      </c>
      <c r="I83" s="64">
        <f t="shared" si="5"/>
        <v>147.05134107842798</v>
      </c>
    </row>
    <row r="84" spans="1:9" x14ac:dyDescent="0.35">
      <c r="A84" s="66">
        <v>80</v>
      </c>
      <c r="B84" s="85">
        <v>0.13108525420880601</v>
      </c>
      <c r="C84" s="64">
        <v>6.0785086599928926</v>
      </c>
      <c r="D84" s="64">
        <v>4.8297978054454118</v>
      </c>
      <c r="E84" s="64">
        <v>8.626278200007706E-3</v>
      </c>
      <c r="F84" s="64">
        <v>32.915137230346566</v>
      </c>
      <c r="G84" s="64">
        <f t="shared" si="3"/>
        <v>4.3146891311577145</v>
      </c>
      <c r="H84" s="64">
        <f t="shared" si="4"/>
        <v>200.07494669951609</v>
      </c>
      <c r="I84" s="64">
        <f t="shared" si="5"/>
        <v>158.97345756106242</v>
      </c>
    </row>
    <row r="85" spans="1:9" x14ac:dyDescent="0.35">
      <c r="A85" s="66">
        <v>81</v>
      </c>
      <c r="B85" s="85">
        <v>3.3617546955254332E-2</v>
      </c>
      <c r="C85" s="64">
        <v>4.6798349253736582</v>
      </c>
      <c r="D85" s="64">
        <v>0.92835836902679192</v>
      </c>
      <c r="E85" s="64">
        <v>3.6494272174906685E-3</v>
      </c>
      <c r="F85" s="64">
        <v>32.917903840428387</v>
      </c>
      <c r="G85" s="64">
        <f t="shared" si="3"/>
        <v>1.1066191780241481</v>
      </c>
      <c r="H85" s="64">
        <f t="shared" si="4"/>
        <v>154.05035606252844</v>
      </c>
      <c r="I85" s="64">
        <f t="shared" si="5"/>
        <v>30.559611521080868</v>
      </c>
    </row>
    <row r="86" spans="1:9" x14ac:dyDescent="0.35">
      <c r="A86" s="66">
        <v>82</v>
      </c>
      <c r="B86" s="85">
        <v>1.2785544466135388E-3</v>
      </c>
      <c r="C86" s="64">
        <v>5.4014001856954419</v>
      </c>
      <c r="D86" s="64">
        <v>0.93085090737962883</v>
      </c>
      <c r="E86" s="64">
        <v>5.2527179456600048E-3</v>
      </c>
      <c r="F86" s="64">
        <v>33.087960758371182</v>
      </c>
      <c r="G86" s="64">
        <f t="shared" si="3"/>
        <v>4.2304759356989755E-2</v>
      </c>
      <c r="H86" s="64">
        <f t="shared" si="4"/>
        <v>178.72131738454959</v>
      </c>
      <c r="I86" s="64">
        <f t="shared" si="5"/>
        <v>30.799958295271367</v>
      </c>
    </row>
    <row r="87" spans="1:9" x14ac:dyDescent="0.35">
      <c r="A87" s="66">
        <v>83</v>
      </c>
      <c r="B87" s="85">
        <v>7.4485637408634536E-2</v>
      </c>
      <c r="C87" s="64">
        <v>5.7817877838033462</v>
      </c>
      <c r="D87" s="64">
        <v>0.65962517353077277</v>
      </c>
      <c r="E87" s="64">
        <v>7.8922562746844317E-3</v>
      </c>
      <c r="F87" s="64">
        <v>33.172725626592488</v>
      </c>
      <c r="G87" s="64">
        <f t="shared" si="3"/>
        <v>2.470891612878487</v>
      </c>
      <c r="H87" s="64">
        <f t="shared" si="4"/>
        <v>191.79765978329266</v>
      </c>
      <c r="I87" s="64">
        <f t="shared" si="5"/>
        <v>21.881564897929781</v>
      </c>
    </row>
    <row r="88" spans="1:9" x14ac:dyDescent="0.35">
      <c r="A88" s="66">
        <v>84</v>
      </c>
      <c r="B88" s="85">
        <v>0.23072203413474121</v>
      </c>
      <c r="C88" s="64">
        <v>5.4373393222829121</v>
      </c>
      <c r="D88" s="64">
        <v>0.62851278863175963</v>
      </c>
      <c r="E88" s="64">
        <v>1.004185968150987E-2</v>
      </c>
      <c r="F88" s="64">
        <v>33.18182390765071</v>
      </c>
      <c r="G88" s="64">
        <f t="shared" si="3"/>
        <v>7.6557779082739588</v>
      </c>
      <c r="H88" s="64">
        <f t="shared" si="4"/>
        <v>180.42083591813645</v>
      </c>
      <c r="I88" s="64">
        <f t="shared" si="5"/>
        <v>20.855200676085538</v>
      </c>
    </row>
    <row r="89" spans="1:9" x14ac:dyDescent="0.35">
      <c r="A89" s="66">
        <v>85</v>
      </c>
      <c r="B89" s="85">
        <v>8.4141218855512165E-2</v>
      </c>
      <c r="C89" s="64">
        <v>5.0809425690315804</v>
      </c>
      <c r="D89" s="64">
        <v>0.77783791878156749</v>
      </c>
      <c r="E89" s="64">
        <v>1.3766755608865386E-2</v>
      </c>
      <c r="F89" s="64">
        <v>33.188109773013785</v>
      </c>
      <c r="G89" s="64">
        <f t="shared" si="3"/>
        <v>2.7924880078119152</v>
      </c>
      <c r="H89" s="64">
        <f t="shared" si="4"/>
        <v>168.62687973139876</v>
      </c>
      <c r="I89" s="64">
        <f t="shared" si="5"/>
        <v>25.814970234135242</v>
      </c>
    </row>
    <row r="90" spans="1:9" x14ac:dyDescent="0.35">
      <c r="A90" s="66">
        <v>86</v>
      </c>
      <c r="B90" s="85">
        <v>-0.19917890490584442</v>
      </c>
      <c r="C90" s="64">
        <v>2.5184556047103408</v>
      </c>
      <c r="D90" s="64">
        <v>7.3320647438588731</v>
      </c>
      <c r="E90" s="64">
        <v>-1.896657841659E-2</v>
      </c>
      <c r="F90" s="64">
        <v>35.852866517481608</v>
      </c>
      <c r="G90" s="64">
        <f t="shared" si="3"/>
        <v>-7.1411346906874025</v>
      </c>
      <c r="H90" s="64">
        <f t="shared" si="4"/>
        <v>90.293852625883275</v>
      </c>
      <c r="I90" s="64">
        <f t="shared" si="5"/>
        <v>262.87553855910517</v>
      </c>
    </row>
    <row r="91" spans="1:9" x14ac:dyDescent="0.35">
      <c r="A91" s="66">
        <v>87</v>
      </c>
      <c r="B91" s="85">
        <v>-0.22720068023841583</v>
      </c>
      <c r="C91" s="64">
        <v>1.3512365734153786</v>
      </c>
      <c r="D91" s="64">
        <v>22.521321737420585</v>
      </c>
      <c r="E91" s="64">
        <v>-1.0351617019900519E-2</v>
      </c>
      <c r="F91" s="64">
        <v>35.986987144651259</v>
      </c>
      <c r="G91" s="64">
        <f t="shared" si="3"/>
        <v>-8.1762679589958918</v>
      </c>
      <c r="H91" s="64">
        <f t="shared" si="4"/>
        <v>48.626933196881851</v>
      </c>
      <c r="I91" s="64">
        <f t="shared" si="5"/>
        <v>810.47451584510952</v>
      </c>
    </row>
    <row r="92" spans="1:9" x14ac:dyDescent="0.35">
      <c r="A92" s="66">
        <v>88</v>
      </c>
      <c r="B92" s="85">
        <v>0.19832222300706906</v>
      </c>
      <c r="C92" s="64">
        <v>0.67124393398633508</v>
      </c>
      <c r="D92" s="64">
        <v>2.5423987236182177</v>
      </c>
      <c r="E92" s="64">
        <v>2.7375646466064585E-3</v>
      </c>
      <c r="F92" s="64">
        <v>36.340493766529086</v>
      </c>
      <c r="G92" s="64">
        <f t="shared" si="3"/>
        <v>7.2071275089525848</v>
      </c>
      <c r="H92" s="64">
        <f t="shared" si="4"/>
        <v>24.393335998850873</v>
      </c>
      <c r="I92" s="64">
        <f t="shared" si="5"/>
        <v>92.392024967679347</v>
      </c>
    </row>
    <row r="93" spans="1:9" x14ac:dyDescent="0.35">
      <c r="A93" s="66">
        <v>89</v>
      </c>
      <c r="B93" s="85">
        <v>0.66481126994533823</v>
      </c>
      <c r="C93" s="64">
        <v>0.81402074303134087</v>
      </c>
      <c r="D93" s="64">
        <v>4.8972190347603144</v>
      </c>
      <c r="E93" s="64">
        <v>7.9678382854445166E-3</v>
      </c>
      <c r="F93" s="64">
        <v>36.351736543272672</v>
      </c>
      <c r="G93" s="64">
        <f t="shared" si="3"/>
        <v>24.167044136051466</v>
      </c>
      <c r="H93" s="64">
        <f t="shared" si="4"/>
        <v>29.591067591434367</v>
      </c>
      <c r="I93" s="64">
        <f t="shared" si="5"/>
        <v>178.02241614630705</v>
      </c>
    </row>
    <row r="94" spans="1:9" x14ac:dyDescent="0.35">
      <c r="A94" s="66">
        <v>90</v>
      </c>
      <c r="B94" s="85">
        <v>0.21180289129464469</v>
      </c>
      <c r="C94" s="64">
        <v>0.97120072596319917</v>
      </c>
      <c r="D94" s="64">
        <v>5.0508682224459971</v>
      </c>
      <c r="E94" s="64">
        <v>1.1555851199043727E-2</v>
      </c>
      <c r="F94" s="64">
        <v>36.457925461300889</v>
      </c>
      <c r="G94" s="64">
        <f t="shared" si="3"/>
        <v>7.7218940233081712</v>
      </c>
      <c r="H94" s="64">
        <f t="shared" si="4"/>
        <v>35.407963675127625</v>
      </c>
      <c r="I94" s="64">
        <f t="shared" si="5"/>
        <v>184.14417716878947</v>
      </c>
    </row>
    <row r="95" spans="1:9" x14ac:dyDescent="0.35">
      <c r="A95" s="66">
        <v>91</v>
      </c>
      <c r="B95" s="85">
        <v>-0.1459604294816855</v>
      </c>
      <c r="C95" s="64">
        <v>7.5761103627299633</v>
      </c>
      <c r="D95" s="64">
        <v>1.9999726820739769</v>
      </c>
      <c r="E95" s="64">
        <v>7.0006959420957835E-4</v>
      </c>
      <c r="F95" s="64">
        <v>31.049631507317809</v>
      </c>
      <c r="G95" s="64">
        <f t="shared" si="3"/>
        <v>-4.5320175500561817</v>
      </c>
      <c r="H95" s="64">
        <f t="shared" si="4"/>
        <v>235.23543502153723</v>
      </c>
      <c r="I95" s="64">
        <f t="shared" si="5"/>
        <v>62.098414803099054</v>
      </c>
    </row>
    <row r="96" spans="1:9" x14ac:dyDescent="0.35">
      <c r="A96" s="66">
        <v>92</v>
      </c>
      <c r="B96" s="85">
        <v>-9.1234268625875872E-2</v>
      </c>
      <c r="C96" s="64">
        <v>5.6080316159869534</v>
      </c>
      <c r="D96" s="64">
        <v>2.3424887721120649</v>
      </c>
      <c r="E96" s="64">
        <v>-6.4323391695135686E-3</v>
      </c>
      <c r="F96" s="64">
        <v>30.894021762971875</v>
      </c>
      <c r="G96" s="64">
        <f t="shared" si="3"/>
        <v>-2.8185934804566313</v>
      </c>
      <c r="H96" s="64">
        <f t="shared" si="4"/>
        <v>173.25465079173526</v>
      </c>
      <c r="I96" s="64">
        <f t="shared" si="5"/>
        <v>72.368899105147392</v>
      </c>
    </row>
    <row r="97" spans="1:9" x14ac:dyDescent="0.35">
      <c r="A97" s="66">
        <v>93</v>
      </c>
      <c r="B97" s="85">
        <v>-6.0002398922570865E-2</v>
      </c>
      <c r="C97" s="64">
        <v>5.3524681785149726</v>
      </c>
      <c r="D97" s="64">
        <v>2.5585611603131819</v>
      </c>
      <c r="E97" s="64">
        <v>2.1620329218524381E-3</v>
      </c>
      <c r="F97" s="64">
        <v>30.867250807618923</v>
      </c>
      <c r="G97" s="64">
        <f t="shared" si="3"/>
        <v>-1.8521090966017983</v>
      </c>
      <c r="H97" s="64">
        <f t="shared" si="4"/>
        <v>165.21597770602088</v>
      </c>
      <c r="I97" s="64">
        <f t="shared" si="5"/>
        <v>78.975749042019473</v>
      </c>
    </row>
    <row r="98" spans="1:9" x14ac:dyDescent="0.35">
      <c r="A98" s="66">
        <v>94</v>
      </c>
      <c r="B98" s="85">
        <v>2.9664828218480599E-2</v>
      </c>
      <c r="C98" s="64">
        <v>5.2583084334264436</v>
      </c>
      <c r="D98" s="64">
        <v>2.9127474665077027</v>
      </c>
      <c r="E98" s="64">
        <v>5.6219424967679761E-3</v>
      </c>
      <c r="F98" s="64">
        <v>30.893094773177793</v>
      </c>
      <c r="G98" s="64">
        <f t="shared" si="3"/>
        <v>0.91643834958356007</v>
      </c>
      <c r="H98" s="64">
        <f t="shared" si="4"/>
        <v>162.44542078044319</v>
      </c>
      <c r="I98" s="64">
        <f t="shared" si="5"/>
        <v>89.983783533155972</v>
      </c>
    </row>
    <row r="99" spans="1:9" x14ac:dyDescent="0.35">
      <c r="A99" s="66">
        <v>95</v>
      </c>
      <c r="B99" s="85">
        <v>0.10864500694728349</v>
      </c>
      <c r="C99" s="64">
        <v>5.9420514708864403</v>
      </c>
      <c r="D99" s="64">
        <v>3.9959587240554009</v>
      </c>
      <c r="E99" s="64">
        <v>5.0611435627225601E-3</v>
      </c>
      <c r="F99" s="64">
        <v>31.0364227473342</v>
      </c>
      <c r="G99" s="64">
        <f t="shared" si="3"/>
        <v>3.3719523650029517</v>
      </c>
      <c r="H99" s="64">
        <f t="shared" si="4"/>
        <v>184.42002143685056</v>
      </c>
      <c r="I99" s="64">
        <f t="shared" si="5"/>
        <v>124.02026424068158</v>
      </c>
    </row>
    <row r="100" spans="1:9" x14ac:dyDescent="0.35">
      <c r="A100" s="66">
        <v>96</v>
      </c>
      <c r="B100" s="85">
        <v>0.17432072752213351</v>
      </c>
      <c r="C100" s="64">
        <v>10.379503334643445</v>
      </c>
      <c r="D100" s="64">
        <v>1.263623045213806</v>
      </c>
      <c r="E100" s="64">
        <v>5.0227139156725368E-3</v>
      </c>
      <c r="F100" s="64">
        <v>37.608593277287135</v>
      </c>
      <c r="G100" s="64">
        <f t="shared" si="3"/>
        <v>6.5559573411807124</v>
      </c>
      <c r="H100" s="64">
        <f t="shared" si="4"/>
        <v>390.35851933285085</v>
      </c>
      <c r="I100" s="64">
        <f t="shared" si="5"/>
        <v>47.523085163253043</v>
      </c>
    </row>
    <row r="101" spans="1:9" x14ac:dyDescent="0.35">
      <c r="A101" s="66">
        <v>97</v>
      </c>
      <c r="B101" s="85">
        <v>5.9784973024073151E-2</v>
      </c>
      <c r="C101" s="64">
        <v>7.6219809052383001</v>
      </c>
      <c r="D101" s="64">
        <v>0.81793653319221382</v>
      </c>
      <c r="E101" s="64">
        <v>8.6357179907091824E-3</v>
      </c>
      <c r="F101" s="64">
        <v>37.683064247659566</v>
      </c>
      <c r="G101" s="64">
        <f t="shared" si="3"/>
        <v>2.2528809795107425</v>
      </c>
      <c r="H101" s="64">
        <f t="shared" si="4"/>
        <v>287.21959614652928</v>
      </c>
      <c r="I101" s="64">
        <f t="shared" si="5"/>
        <v>30.822354930790123</v>
      </c>
    </row>
    <row r="102" spans="1:9" x14ac:dyDescent="0.35">
      <c r="A102" s="66">
        <v>98</v>
      </c>
      <c r="B102" s="85">
        <v>2.4410626678533147E-3</v>
      </c>
      <c r="C102" s="64">
        <v>5.2427093360650217</v>
      </c>
      <c r="D102" s="64">
        <v>0.72000638621234336</v>
      </c>
      <c r="E102" s="64">
        <v>1.4281724415252271E-2</v>
      </c>
      <c r="F102" s="64">
        <v>37.596142050572823</v>
      </c>
      <c r="G102" s="64">
        <f t="shared" si="3"/>
        <v>9.1774538814963488E-2</v>
      </c>
      <c r="H102" s="64">
        <f t="shared" si="4"/>
        <v>197.10564492856489</v>
      </c>
      <c r="I102" s="64">
        <f t="shared" si="5"/>
        <v>27.06946237335886</v>
      </c>
    </row>
    <row r="103" spans="1:9" x14ac:dyDescent="0.35">
      <c r="A103" s="66">
        <v>99</v>
      </c>
      <c r="B103" s="85">
        <v>0.14756094150941232</v>
      </c>
      <c r="C103" s="64">
        <v>6.4601108416454203</v>
      </c>
      <c r="D103" s="64">
        <v>3.3459503702470896</v>
      </c>
      <c r="E103" s="64">
        <v>8.8771003143207437E-3</v>
      </c>
      <c r="F103" s="64">
        <v>37.848827648462368</v>
      </c>
      <c r="G103" s="64">
        <f t="shared" si="3"/>
        <v>5.5850086428345831</v>
      </c>
      <c r="H103" s="64">
        <f t="shared" si="4"/>
        <v>244.50762183540067</v>
      </c>
      <c r="I103" s="64">
        <f t="shared" si="5"/>
        <v>126.64029888379095</v>
      </c>
    </row>
    <row r="104" spans="1:9" x14ac:dyDescent="0.35">
      <c r="A104" s="66">
        <v>100</v>
      </c>
      <c r="B104" s="85">
        <v>0.21610105893874124</v>
      </c>
      <c r="C104" s="64">
        <v>6.44093244442728</v>
      </c>
      <c r="D104" s="64">
        <v>3.3719573239873619</v>
      </c>
      <c r="E104" s="64">
        <v>7.4052793546800716E-3</v>
      </c>
      <c r="F104" s="64">
        <v>37.902255636606235</v>
      </c>
      <c r="G104" s="64">
        <f t="shared" si="3"/>
        <v>8.1907175792374805</v>
      </c>
      <c r="H104" s="64">
        <f t="shared" si="4"/>
        <v>244.12586804679384</v>
      </c>
      <c r="I104" s="64">
        <f t="shared" si="5"/>
        <v>127.80478848949566</v>
      </c>
    </row>
    <row r="105" spans="1:9" x14ac:dyDescent="0.35">
      <c r="A105" s="66">
        <v>101</v>
      </c>
      <c r="B105" s="85">
        <v>-3.5995459506020532E-2</v>
      </c>
      <c r="C105" s="64">
        <v>8.0389826917585498</v>
      </c>
      <c r="D105" s="64">
        <v>1.3215507411630558</v>
      </c>
      <c r="E105" s="64">
        <v>3.9021151215313742E-3</v>
      </c>
      <c r="F105" s="64">
        <v>30.251182027515949</v>
      </c>
      <c r="G105" s="64">
        <f t="shared" si="3"/>
        <v>-1.0889051976807065</v>
      </c>
      <c r="H105" s="64">
        <f t="shared" si="4"/>
        <v>243.18872872443802</v>
      </c>
      <c r="I105" s="64">
        <f t="shared" si="5"/>
        <v>39.978472029522216</v>
      </c>
    </row>
    <row r="106" spans="1:9" x14ac:dyDescent="0.35">
      <c r="A106" s="66">
        <v>102</v>
      </c>
      <c r="B106" s="85">
        <v>0.2075153561994621</v>
      </c>
      <c r="C106" s="64">
        <v>10.754316780974261</v>
      </c>
      <c r="D106" s="64">
        <v>1.2622498111782476</v>
      </c>
      <c r="E106" s="64">
        <v>3.0943983367982568E-3</v>
      </c>
      <c r="F106" s="64">
        <v>30.663212745519182</v>
      </c>
      <c r="G106" s="64">
        <f t="shared" si="3"/>
        <v>6.3630875151062991</v>
      </c>
      <c r="H106" s="64">
        <f t="shared" si="4"/>
        <v>329.76190338772079</v>
      </c>
      <c r="I106" s="64">
        <f t="shared" si="5"/>
        <v>38.704634498150021</v>
      </c>
    </row>
    <row r="107" spans="1:9" x14ac:dyDescent="0.35">
      <c r="A107" s="66">
        <v>103</v>
      </c>
      <c r="B107" s="85">
        <v>0.21400515899228242</v>
      </c>
      <c r="C107" s="64">
        <v>10.810512656199936</v>
      </c>
      <c r="D107" s="64">
        <v>1.3532512078305063</v>
      </c>
      <c r="E107" s="64">
        <v>4.6953916389338105E-3</v>
      </c>
      <c r="F107" s="64">
        <v>30.727338993372019</v>
      </c>
      <c r="G107" s="64">
        <f t="shared" si="3"/>
        <v>6.5758090666863387</v>
      </c>
      <c r="H107" s="64">
        <f t="shared" si="4"/>
        <v>332.17828707919404</v>
      </c>
      <c r="I107" s="64">
        <f t="shared" si="5"/>
        <v>41.581808606198102</v>
      </c>
    </row>
    <row r="108" spans="1:9" x14ac:dyDescent="0.35">
      <c r="A108" s="66">
        <v>104</v>
      </c>
      <c r="B108" s="85">
        <v>0.29069219848630817</v>
      </c>
      <c r="C108" s="64">
        <v>6.9826783387780864</v>
      </c>
      <c r="D108" s="64">
        <v>1.3763608087091757</v>
      </c>
      <c r="E108" s="64">
        <v>5.3164348514361161E-3</v>
      </c>
      <c r="F108" s="64">
        <v>30.912772279613062</v>
      </c>
      <c r="G108" s="64">
        <f t="shared" si="3"/>
        <v>8.9861017352673258</v>
      </c>
      <c r="H108" s="64">
        <f t="shared" si="4"/>
        <v>215.85394538843383</v>
      </c>
      <c r="I108" s="64">
        <f t="shared" si="5"/>
        <v>42.547128254210818</v>
      </c>
    </row>
    <row r="109" spans="1:9" x14ac:dyDescent="0.35">
      <c r="A109" s="66">
        <v>105</v>
      </c>
      <c r="B109" s="85">
        <v>0.41488774856104577</v>
      </c>
      <c r="C109" s="64">
        <v>8.1332765845956771</v>
      </c>
      <c r="D109" s="64">
        <v>1.5357551955490101</v>
      </c>
      <c r="E109" s="64">
        <v>9.8722308280002041E-3</v>
      </c>
      <c r="F109" s="64">
        <v>31.137353017713462</v>
      </c>
      <c r="G109" s="64">
        <f t="shared" si="3"/>
        <v>12.918506289669622</v>
      </c>
      <c r="H109" s="64">
        <f t="shared" si="4"/>
        <v>253.24870420525843</v>
      </c>
      <c r="I109" s="64">
        <f t="shared" si="5"/>
        <v>47.819351672597094</v>
      </c>
    </row>
    <row r="110" spans="1:9" x14ac:dyDescent="0.35">
      <c r="A110" s="66">
        <v>106</v>
      </c>
      <c r="B110" s="85">
        <v>-8.2190079852217587E-2</v>
      </c>
      <c r="C110" s="64">
        <v>3.594723252252007</v>
      </c>
      <c r="D110" s="64">
        <v>2.3048066744080846</v>
      </c>
      <c r="E110" s="64">
        <v>1.432680642307463E-2</v>
      </c>
      <c r="F110" s="64">
        <v>33.015823888250935</v>
      </c>
      <c r="G110" s="64">
        <f t="shared" si="3"/>
        <v>-2.7135732017620975</v>
      </c>
      <c r="H110" s="64">
        <f t="shared" si="4"/>
        <v>118.68274982335291</v>
      </c>
      <c r="I110" s="64">
        <f t="shared" si="5"/>
        <v>76.095091258722633</v>
      </c>
    </row>
    <row r="111" spans="1:9" x14ac:dyDescent="0.35">
      <c r="A111" s="66">
        <v>107</v>
      </c>
      <c r="B111" s="85">
        <v>-0.12306131898745365</v>
      </c>
      <c r="C111" s="64">
        <v>3.2115763271156537</v>
      </c>
      <c r="D111" s="64">
        <v>1.9217461469682007</v>
      </c>
      <c r="E111" s="64">
        <v>8.8865959614255405E-3</v>
      </c>
      <c r="F111" s="64">
        <v>32.951405905929811</v>
      </c>
      <c r="G111" s="64">
        <f t="shared" si="3"/>
        <v>-4.0550434732746927</v>
      </c>
      <c r="H111" s="64">
        <f t="shared" si="4"/>
        <v>105.82595515266311</v>
      </c>
      <c r="I111" s="64">
        <f t="shared" si="5"/>
        <v>63.324237336905824</v>
      </c>
    </row>
    <row r="112" spans="1:9" x14ac:dyDescent="0.35">
      <c r="A112" s="66">
        <v>108</v>
      </c>
      <c r="B112" s="85">
        <v>-3.4977624251299126E-2</v>
      </c>
      <c r="C112" s="64">
        <v>3.1886483016614018</v>
      </c>
      <c r="D112" s="64">
        <v>1.7328616300525383</v>
      </c>
      <c r="E112" s="64">
        <v>1.5407338976582334E-2</v>
      </c>
      <c r="F112" s="64">
        <v>32.989642492902682</v>
      </c>
      <c r="G112" s="64">
        <f t="shared" si="3"/>
        <v>-1.1538993193014411</v>
      </c>
      <c r="H112" s="64">
        <f t="shared" si="4"/>
        <v>105.19236750741095</v>
      </c>
      <c r="I112" s="64">
        <f t="shared" si="5"/>
        <v>57.166485665101824</v>
      </c>
    </row>
    <row r="113" spans="1:9" x14ac:dyDescent="0.35">
      <c r="A113" s="66">
        <v>109</v>
      </c>
      <c r="B113" s="85">
        <v>5.7576300056488498E-2</v>
      </c>
      <c r="C113" s="64">
        <v>2.966454011663497</v>
      </c>
      <c r="D113" s="64">
        <v>1.6632630406406346</v>
      </c>
      <c r="E113" s="64">
        <v>1.3537837588883926E-2</v>
      </c>
      <c r="F113" s="64">
        <v>33.033743767046431</v>
      </c>
      <c r="G113" s="64">
        <f t="shared" si="3"/>
        <v>1.901960743120622</v>
      </c>
      <c r="H113" s="64">
        <f t="shared" si="4"/>
        <v>97.993081718018928</v>
      </c>
      <c r="I113" s="64">
        <f t="shared" si="5"/>
        <v>54.94380510172126</v>
      </c>
    </row>
    <row r="114" spans="1:9" x14ac:dyDescent="0.35">
      <c r="A114" s="66">
        <v>110</v>
      </c>
      <c r="B114" s="85">
        <v>6.2256507125575192E-2</v>
      </c>
      <c r="C114" s="64">
        <v>3.1430034405800105</v>
      </c>
      <c r="D114" s="64">
        <v>1.6583957757103345</v>
      </c>
      <c r="E114" s="64">
        <v>1.1751023713759601E-2</v>
      </c>
      <c r="F114" s="64">
        <v>33.128019552218248</v>
      </c>
      <c r="G114" s="64">
        <f t="shared" si="3"/>
        <v>2.0624347853088696</v>
      </c>
      <c r="H114" s="64">
        <f t="shared" si="4"/>
        <v>104.12147943222381</v>
      </c>
      <c r="I114" s="64">
        <f t="shared" si="5"/>
        <v>54.939367683048111</v>
      </c>
    </row>
    <row r="115" spans="1:9" x14ac:dyDescent="0.35">
      <c r="A115" s="66">
        <v>111</v>
      </c>
      <c r="B115" s="85">
        <v>-0.13552656099441551</v>
      </c>
      <c r="C115" s="64">
        <v>10.228222805789791</v>
      </c>
      <c r="D115" s="64">
        <v>1.7851649015423026</v>
      </c>
      <c r="E115" s="64">
        <v>-2.9894708442652067E-2</v>
      </c>
      <c r="F115" s="64">
        <v>30.416335275245839</v>
      </c>
      <c r="G115" s="64">
        <f t="shared" si="3"/>
        <v>-4.1222213179071971</v>
      </c>
      <c r="H115" s="64">
        <f t="shared" si="4"/>
        <v>311.10505413081796</v>
      </c>
      <c r="I115" s="64">
        <f t="shared" si="5"/>
        <v>54.298174166911899</v>
      </c>
    </row>
    <row r="116" spans="1:9" x14ac:dyDescent="0.35">
      <c r="A116" s="66">
        <v>112</v>
      </c>
      <c r="B116" s="85">
        <v>1.2831096226580874E-2</v>
      </c>
      <c r="C116" s="64">
        <v>7.0147677238816488</v>
      </c>
      <c r="D116" s="64">
        <v>2.0129854110364782</v>
      </c>
      <c r="E116" s="64">
        <v>-2.0894637405990128E-2</v>
      </c>
      <c r="F116" s="64">
        <v>30.690552965792619</v>
      </c>
      <c r="G116" s="64">
        <f t="shared" si="3"/>
        <v>0.39379343835106212</v>
      </c>
      <c r="H116" s="64">
        <f t="shared" si="4"/>
        <v>215.28710037252227</v>
      </c>
      <c r="I116" s="64">
        <f t="shared" si="5"/>
        <v>61.779635376782863</v>
      </c>
    </row>
    <row r="117" spans="1:9" x14ac:dyDescent="0.35">
      <c r="A117" s="66">
        <v>113</v>
      </c>
      <c r="B117" s="85">
        <v>0.69288235371255247</v>
      </c>
      <c r="C117" s="64">
        <v>8.021472610781256</v>
      </c>
      <c r="D117" s="64">
        <v>2.2550355305072287</v>
      </c>
      <c r="E117" s="64">
        <v>2.5766723710555755E-3</v>
      </c>
      <c r="F117" s="64">
        <v>31.146064608533781</v>
      </c>
      <c r="G117" s="64">
        <f t="shared" si="3"/>
        <v>21.580558554844114</v>
      </c>
      <c r="H117" s="64">
        <f t="shared" si="4"/>
        <v>249.83730419097714</v>
      </c>
      <c r="I117" s="64">
        <f t="shared" si="5"/>
        <v>70.235482327717392</v>
      </c>
    </row>
    <row r="118" spans="1:9" x14ac:dyDescent="0.35">
      <c r="A118" s="66">
        <v>114</v>
      </c>
      <c r="B118" s="85">
        <v>0.50470968464657107</v>
      </c>
      <c r="C118" s="64">
        <v>9.4354040222558471</v>
      </c>
      <c r="D118" s="64">
        <v>2.5693320662503396</v>
      </c>
      <c r="E118" s="64">
        <v>7.1116322875752226E-4</v>
      </c>
      <c r="F118" s="64">
        <v>31.300572785990404</v>
      </c>
      <c r="G118" s="64">
        <f t="shared" si="3"/>
        <v>15.797702220074262</v>
      </c>
      <c r="H118" s="64">
        <f t="shared" si="4"/>
        <v>295.33355036384575</v>
      </c>
      <c r="I118" s="64">
        <f t="shared" si="5"/>
        <v>80.421565351047875</v>
      </c>
    </row>
    <row r="119" spans="1:9" x14ac:dyDescent="0.35">
      <c r="A119" s="66">
        <v>115</v>
      </c>
      <c r="B119" s="85">
        <v>0.19756540884737078</v>
      </c>
      <c r="C119" s="64">
        <v>9.6987098279105606</v>
      </c>
      <c r="D119" s="64">
        <v>2.4524442082890543</v>
      </c>
      <c r="E119" s="64">
        <v>7.0345050420907824E-5</v>
      </c>
      <c r="F119" s="64">
        <v>31.326347146147189</v>
      </c>
      <c r="G119" s="64">
        <f t="shared" si="3"/>
        <v>6.1890025816232361</v>
      </c>
      <c r="H119" s="64">
        <f t="shared" si="4"/>
        <v>303.82515093887571</v>
      </c>
      <c r="I119" s="64">
        <f t="shared" si="5"/>
        <v>76.826118625421017</v>
      </c>
    </row>
    <row r="120" spans="1:9" x14ac:dyDescent="0.35">
      <c r="A120" s="66">
        <v>116</v>
      </c>
      <c r="B120" s="85">
        <v>-5.6240423814254486E-3</v>
      </c>
      <c r="C120" s="64">
        <v>4.2336804809151349</v>
      </c>
      <c r="D120" s="64">
        <v>0.70512417270617367</v>
      </c>
      <c r="E120" s="64">
        <v>1.4085296137148904E-2</v>
      </c>
      <c r="F120" s="64">
        <v>31.270025716560241</v>
      </c>
      <c r="G120" s="64">
        <f t="shared" si="3"/>
        <v>-0.17586394989819848</v>
      </c>
      <c r="H120" s="64">
        <f t="shared" si="4"/>
        <v>132.3872975139154</v>
      </c>
      <c r="I120" s="64">
        <f t="shared" si="5"/>
        <v>22.049251013890316</v>
      </c>
    </row>
    <row r="121" spans="1:9" x14ac:dyDescent="0.35">
      <c r="A121" s="66">
        <v>117</v>
      </c>
      <c r="B121" s="85">
        <v>1.6773348682789093E-2</v>
      </c>
      <c r="C121" s="64">
        <v>3.7316265808926272</v>
      </c>
      <c r="D121" s="64">
        <v>0.69203309676009783</v>
      </c>
      <c r="E121" s="64">
        <v>1.4364051006298381E-2</v>
      </c>
      <c r="F121" s="64">
        <v>31.410690800247632</v>
      </c>
      <c r="G121" s="64">
        <f t="shared" si="3"/>
        <v>0.52686246915982915</v>
      </c>
      <c r="H121" s="64">
        <f t="shared" si="4"/>
        <v>117.21296871440357</v>
      </c>
      <c r="I121" s="64">
        <f t="shared" si="5"/>
        <v>21.737237625869284</v>
      </c>
    </row>
    <row r="122" spans="1:9" x14ac:dyDescent="0.35">
      <c r="A122" s="66">
        <v>118</v>
      </c>
      <c r="B122" s="85">
        <v>0.19972173063915172</v>
      </c>
      <c r="C122" s="64">
        <v>4.1858528754063258</v>
      </c>
      <c r="D122" s="64">
        <v>0.84994134515119912</v>
      </c>
      <c r="E122" s="64">
        <v>1.6710303400674927E-2</v>
      </c>
      <c r="F122" s="64">
        <v>31.572591739069672</v>
      </c>
      <c r="G122" s="64">
        <f t="shared" si="3"/>
        <v>6.3057326628903798</v>
      </c>
      <c r="H122" s="64">
        <f t="shared" si="4"/>
        <v>132.15822391501479</v>
      </c>
      <c r="I122" s="64">
        <f t="shared" si="5"/>
        <v>26.834851092614514</v>
      </c>
    </row>
    <row r="123" spans="1:9" x14ac:dyDescent="0.35">
      <c r="A123" s="66">
        <v>119</v>
      </c>
      <c r="B123" s="85">
        <v>0.25590805489746188</v>
      </c>
      <c r="C123" s="64">
        <v>4.3364882125928714</v>
      </c>
      <c r="D123" s="64">
        <v>1.0294637722212208</v>
      </c>
      <c r="E123" s="64">
        <v>1.2729592060556657E-2</v>
      </c>
      <c r="F123" s="64">
        <v>31.635115990761886</v>
      </c>
      <c r="G123" s="64">
        <f t="shared" si="3"/>
        <v>8.0956809996514671</v>
      </c>
      <c r="H123" s="64">
        <f t="shared" si="4"/>
        <v>137.18530759794717</v>
      </c>
      <c r="I123" s="64">
        <f t="shared" si="5"/>
        <v>32.567205842505594</v>
      </c>
    </row>
    <row r="124" spans="1:9" x14ac:dyDescent="0.35">
      <c r="A124" s="66">
        <v>120</v>
      </c>
      <c r="B124" s="85">
        <v>0.10308392689652017</v>
      </c>
      <c r="C124" s="64">
        <v>3.2618131169416853</v>
      </c>
      <c r="D124" s="64">
        <v>1.2730932338108911</v>
      </c>
      <c r="E124" s="64">
        <v>8.7877760370327768E-3</v>
      </c>
      <c r="F124" s="64">
        <v>31.70402005605002</v>
      </c>
      <c r="G124" s="64">
        <f t="shared" si="3"/>
        <v>3.2681748857836697</v>
      </c>
      <c r="H124" s="64">
        <f t="shared" si="4"/>
        <v>103.41258847860622</v>
      </c>
      <c r="I124" s="64">
        <f t="shared" si="5"/>
        <v>40.362173417962069</v>
      </c>
    </row>
  </sheetData>
  <mergeCells count="1">
    <mergeCell ref="A1:I3"/>
  </mergeCells>
  <pageMargins left="0.7" right="0.7" top="0.75" bottom="0.75" header="0.3" footer="0.3"/>
  <pageSetup paperSize="9" scale="94" orientation="portrait" horizontalDpi="0" verticalDpi="0" r:id="rId1"/>
  <rowBreaks count="2" manualBreakCount="2">
    <brk id="43" max="16383" man="1"/>
    <brk id="8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7C850-A7AD-4A57-8D23-8C7C78073782}">
  <sheetPr filterMode="1"/>
  <dimension ref="A1:I124"/>
  <sheetViews>
    <sheetView view="pageBreakPreview" topLeftCell="A85" zoomScale="71" zoomScaleNormal="100" workbookViewId="0">
      <selection activeCell="B5" sqref="B5:F124"/>
    </sheetView>
  </sheetViews>
  <sheetFormatPr defaultRowHeight="14.5" x14ac:dyDescent="0.35"/>
  <cols>
    <col min="1" max="1" width="8.7265625" style="66"/>
    <col min="2" max="2" width="14.1796875" customWidth="1"/>
    <col min="3" max="3" width="11.54296875" customWidth="1"/>
    <col min="4" max="4" width="10.1796875" customWidth="1"/>
    <col min="5" max="5" width="11.1796875" customWidth="1"/>
    <col min="6" max="6" width="11.26953125" bestFit="1" customWidth="1"/>
  </cols>
  <sheetData>
    <row r="1" spans="1:9" ht="14.5" customHeight="1" x14ac:dyDescent="0.35">
      <c r="A1" s="152" t="s">
        <v>136</v>
      </c>
      <c r="B1" s="152"/>
      <c r="C1" s="152"/>
      <c r="D1" s="152"/>
      <c r="E1" s="152"/>
      <c r="F1" s="152"/>
      <c r="G1" s="152"/>
      <c r="H1" s="152"/>
      <c r="I1" s="153"/>
    </row>
    <row r="2" spans="1:9" ht="14.5" customHeight="1" x14ac:dyDescent="0.35">
      <c r="A2" s="152"/>
      <c r="B2" s="152"/>
      <c r="C2" s="152"/>
      <c r="D2" s="152"/>
      <c r="E2" s="152"/>
      <c r="F2" s="152"/>
      <c r="G2" s="152"/>
      <c r="H2" s="152"/>
      <c r="I2" s="153"/>
    </row>
    <row r="3" spans="1:9" ht="26.25" customHeight="1" x14ac:dyDescent="0.35">
      <c r="A3" s="152"/>
      <c r="B3" s="152"/>
      <c r="C3" s="152"/>
      <c r="D3" s="152"/>
      <c r="E3" s="152"/>
      <c r="F3" s="152"/>
      <c r="G3" s="152"/>
      <c r="H3" s="152"/>
      <c r="I3" s="153"/>
    </row>
    <row r="4" spans="1:9" s="1" customFormat="1" x14ac:dyDescent="0.35">
      <c r="A4" s="66" t="s">
        <v>112</v>
      </c>
      <c r="B4" s="84" t="s">
        <v>104</v>
      </c>
      <c r="C4" s="3" t="s">
        <v>105</v>
      </c>
      <c r="D4" s="3" t="s">
        <v>106</v>
      </c>
      <c r="E4" s="3" t="s">
        <v>107</v>
      </c>
      <c r="F4" s="3" t="s">
        <v>108</v>
      </c>
      <c r="G4" s="3" t="s">
        <v>133</v>
      </c>
      <c r="H4" s="3" t="s">
        <v>134</v>
      </c>
      <c r="I4" s="3" t="s">
        <v>135</v>
      </c>
    </row>
    <row r="5" spans="1:9" x14ac:dyDescent="0.35">
      <c r="A5" s="66">
        <v>1</v>
      </c>
      <c r="B5" s="85">
        <v>-0.19973410755682619</v>
      </c>
      <c r="C5" s="64">
        <v>4.1867764514658621</v>
      </c>
      <c r="D5" s="64">
        <v>1.480923263963384</v>
      </c>
      <c r="E5" s="64">
        <v>-1.7948282099667801E-2</v>
      </c>
      <c r="F5" s="64">
        <v>29.918902131901124</v>
      </c>
      <c r="G5" s="64">
        <f>B5*F5</f>
        <v>-5.9758252163952958</v>
      </c>
      <c r="H5" s="64">
        <f>C5*F5</f>
        <v>125.26375489955541</v>
      </c>
      <c r="I5" s="64">
        <f>D5*F5</f>
        <v>44.307598199376059</v>
      </c>
    </row>
    <row r="6" spans="1:9" x14ac:dyDescent="0.35">
      <c r="A6" s="66">
        <v>2</v>
      </c>
      <c r="B6" s="85">
        <v>0.25927699804256382</v>
      </c>
      <c r="C6" s="64">
        <v>3.7693269621729599</v>
      </c>
      <c r="D6" s="64">
        <v>1.4847850961882285</v>
      </c>
      <c r="E6" s="64">
        <v>8.9382518683186216E-4</v>
      </c>
      <c r="F6" s="64">
        <v>30.290364849358678</v>
      </c>
      <c r="G6" s="64">
        <f t="shared" ref="G6:G69" si="0">B6*F6</f>
        <v>7.8535948677557137</v>
      </c>
      <c r="H6" s="64">
        <f t="shared" ref="H6:H69" si="1">C6*F6</f>
        <v>114.17428892074375</v>
      </c>
      <c r="I6" s="64">
        <f t="shared" ref="I6:I69" si="2">D6*F6</f>
        <v>44.974682286431559</v>
      </c>
    </row>
    <row r="7" spans="1:9" x14ac:dyDescent="0.35">
      <c r="A7" s="66">
        <v>3</v>
      </c>
      <c r="B7" s="85">
        <v>0.44512978243734119</v>
      </c>
      <c r="C7" s="64">
        <v>3.3914163326947784</v>
      </c>
      <c r="D7" s="64">
        <v>3.7357540418764907</v>
      </c>
      <c r="E7" s="64">
        <v>5.651807385766202E-3</v>
      </c>
      <c r="F7" s="64">
        <v>30.538172800104729</v>
      </c>
      <c r="G7" s="64">
        <f t="shared" si="0"/>
        <v>13.593450214544548</v>
      </c>
      <c r="H7" s="64">
        <f t="shared" si="1"/>
        <v>103.56765800493061</v>
      </c>
      <c r="I7" s="64">
        <f t="shared" si="2"/>
        <v>114.08310246951395</v>
      </c>
    </row>
    <row r="8" spans="1:9" x14ac:dyDescent="0.35">
      <c r="A8" s="66">
        <v>4</v>
      </c>
      <c r="B8" s="85">
        <v>0.60653103155410781</v>
      </c>
      <c r="C8" s="64">
        <v>2.6093428197141235</v>
      </c>
      <c r="D8" s="64">
        <v>4.534827377347062</v>
      </c>
      <c r="E8" s="64">
        <v>9.4592139101405907E-3</v>
      </c>
      <c r="F8" s="64">
        <v>30.595128709283845</v>
      </c>
      <c r="G8" s="64">
        <f t="shared" si="0"/>
        <v>18.556894976572629</v>
      </c>
      <c r="H8" s="64">
        <f t="shared" si="1"/>
        <v>79.833179415799236</v>
      </c>
      <c r="I8" s="64">
        <f t="shared" si="2"/>
        <v>138.74362728431745</v>
      </c>
    </row>
    <row r="9" spans="1:9" x14ac:dyDescent="0.35">
      <c r="A9" s="66">
        <v>5</v>
      </c>
      <c r="B9" s="85">
        <v>8.3051856166486748E-2</v>
      </c>
      <c r="C9" s="64">
        <v>2.5955866749636884</v>
      </c>
      <c r="D9" s="64">
        <v>5.4025180231950687</v>
      </c>
      <c r="E9" s="64">
        <v>1.0759400824031201E-2</v>
      </c>
      <c r="F9" s="64">
        <v>30.629829603082005</v>
      </c>
      <c r="G9" s="64">
        <f t="shared" si="0"/>
        <v>2.5438642025991647</v>
      </c>
      <c r="H9" s="64">
        <f t="shared" si="1"/>
        <v>79.50237757416798</v>
      </c>
      <c r="I9" s="64">
        <f t="shared" si="2"/>
        <v>165.4782064780444</v>
      </c>
    </row>
    <row r="10" spans="1:9" s="52" customFormat="1" hidden="1" x14ac:dyDescent="0.35">
      <c r="A10" s="86">
        <v>6</v>
      </c>
      <c r="B10" s="87">
        <v>1.8189264180549017E-4</v>
      </c>
      <c r="C10" s="88">
        <v>2.8030661402432373</v>
      </c>
      <c r="D10" s="88">
        <v>1</v>
      </c>
      <c r="E10" s="88">
        <v>2.1158575893302327</v>
      </c>
      <c r="F10" s="88">
        <v>22.123953271791141</v>
      </c>
      <c r="G10" s="88">
        <f t="shared" si="0"/>
        <v>4.0241843077873079E-3</v>
      </c>
      <c r="H10" s="88">
        <f t="shared" si="1"/>
        <v>62.014904304481334</v>
      </c>
      <c r="I10" s="88">
        <f t="shared" si="2"/>
        <v>22.123953271791141</v>
      </c>
    </row>
    <row r="11" spans="1:9" s="52" customFormat="1" hidden="1" x14ac:dyDescent="0.35">
      <c r="A11" s="86">
        <v>7</v>
      </c>
      <c r="B11" s="87">
        <v>7.690389409434395E-2</v>
      </c>
      <c r="C11" s="88">
        <v>3.8782315736382214</v>
      </c>
      <c r="D11" s="88">
        <v>0.99977230163202802</v>
      </c>
      <c r="E11" s="88">
        <v>0.79088535314456765</v>
      </c>
      <c r="F11" s="88">
        <v>22.372509848085311</v>
      </c>
      <c r="G11" s="88">
        <f t="shared" si="0"/>
        <v>1.7205331279818199</v>
      </c>
      <c r="H11" s="88">
        <f t="shared" si="1"/>
        <v>86.765774074376495</v>
      </c>
      <c r="I11" s="88">
        <f t="shared" si="2"/>
        <v>22.367415664105465</v>
      </c>
    </row>
    <row r="12" spans="1:9" s="52" customFormat="1" hidden="1" x14ac:dyDescent="0.35">
      <c r="A12" s="86">
        <v>8</v>
      </c>
      <c r="B12" s="87">
        <v>0.10319828528718074</v>
      </c>
      <c r="C12" s="88">
        <v>0.4183761872180437</v>
      </c>
      <c r="D12" s="88">
        <v>1</v>
      </c>
      <c r="E12" s="88">
        <v>-3.4490502979500466E-2</v>
      </c>
      <c r="F12" s="88">
        <v>22.228463852039816</v>
      </c>
      <c r="G12" s="88">
        <f t="shared" si="0"/>
        <v>2.2939393540985895</v>
      </c>
      <c r="H12" s="88">
        <f t="shared" si="1"/>
        <v>9.2998599541305271</v>
      </c>
      <c r="I12" s="88">
        <f t="shared" si="2"/>
        <v>22.228463852039816</v>
      </c>
    </row>
    <row r="13" spans="1:9" x14ac:dyDescent="0.35">
      <c r="A13" s="66">
        <v>9</v>
      </c>
      <c r="B13" s="85">
        <v>0.27343156134159491</v>
      </c>
      <c r="C13" s="64">
        <v>0.32892070900985565</v>
      </c>
      <c r="D13" s="64">
        <v>1</v>
      </c>
      <c r="E13" s="64">
        <v>4.0638285872297612E-2</v>
      </c>
      <c r="F13" s="64">
        <v>29.107936726434811</v>
      </c>
      <c r="G13" s="64">
        <f t="shared" si="0"/>
        <v>7.9590285865414234</v>
      </c>
      <c r="H13" s="64">
        <f t="shared" si="1"/>
        <v>9.574203185872955</v>
      </c>
      <c r="I13" s="64">
        <f t="shared" si="2"/>
        <v>29.107936726434811</v>
      </c>
    </row>
    <row r="14" spans="1:9" s="52" customFormat="1" hidden="1" x14ac:dyDescent="0.35">
      <c r="A14" s="86">
        <v>10</v>
      </c>
      <c r="B14" s="87">
        <v>0.24310234549142398</v>
      </c>
      <c r="C14" s="88">
        <v>0.45765506452687083</v>
      </c>
      <c r="D14" s="88">
        <v>1</v>
      </c>
      <c r="E14" s="88">
        <v>4.4167332625260132E-2</v>
      </c>
      <c r="F14" s="88">
        <v>29.213636499109334</v>
      </c>
      <c r="G14" s="88">
        <f t="shared" si="0"/>
        <v>7.1019035532673511</v>
      </c>
      <c r="H14" s="88">
        <f t="shared" si="1"/>
        <v>13.369768697064432</v>
      </c>
      <c r="I14" s="88">
        <f t="shared" si="2"/>
        <v>29.213636499109334</v>
      </c>
    </row>
    <row r="15" spans="1:9" x14ac:dyDescent="0.35">
      <c r="A15" s="66">
        <v>11</v>
      </c>
      <c r="B15" s="85">
        <v>0.71208348381455644</v>
      </c>
      <c r="C15" s="64">
        <v>7.6889931536362324E-2</v>
      </c>
      <c r="D15" s="64">
        <v>4.1320278752138229E-2</v>
      </c>
      <c r="E15" s="64">
        <v>-8.7010114809440736E-2</v>
      </c>
      <c r="F15" s="64">
        <v>28.410287734151815</v>
      </c>
      <c r="G15" s="64">
        <f t="shared" si="0"/>
        <v>20.230496665908785</v>
      </c>
      <c r="H15" s="64">
        <f t="shared" si="1"/>
        <v>2.1844650788072872</v>
      </c>
      <c r="I15" s="64">
        <f t="shared" si="2"/>
        <v>1.1739210086036065</v>
      </c>
    </row>
    <row r="16" spans="1:9" s="52" customFormat="1" hidden="1" x14ac:dyDescent="0.35">
      <c r="A16" s="86">
        <v>12</v>
      </c>
      <c r="B16" s="87">
        <v>4.8347303793673877</v>
      </c>
      <c r="C16" s="88">
        <v>0.47913540955129763</v>
      </c>
      <c r="D16" s="88">
        <v>0.66829278122008962</v>
      </c>
      <c r="E16" s="88">
        <v>6.9867650735168105E-3</v>
      </c>
      <c r="F16" s="88">
        <v>30.141629787381309</v>
      </c>
      <c r="G16" s="88">
        <f t="shared" si="0"/>
        <v>145.7266532166974</v>
      </c>
      <c r="H16" s="88">
        <f t="shared" si="1"/>
        <v>14.441922132720535</v>
      </c>
      <c r="I16" s="88">
        <f t="shared" si="2"/>
        <v>20.143433601115355</v>
      </c>
    </row>
    <row r="17" spans="1:9" x14ac:dyDescent="0.35">
      <c r="A17" s="66">
        <v>13</v>
      </c>
      <c r="B17" s="85">
        <v>0.83176922784183882</v>
      </c>
      <c r="C17" s="64">
        <v>0.98931744967815483</v>
      </c>
      <c r="D17" s="64">
        <v>0.7307183091132603</v>
      </c>
      <c r="E17" s="64">
        <v>9.3797366918759741E-4</v>
      </c>
      <c r="F17" s="64">
        <v>30.462190902755086</v>
      </c>
      <c r="G17" s="64">
        <f t="shared" si="0"/>
        <v>25.337513005555284</v>
      </c>
      <c r="H17" s="64">
        <f t="shared" si="1"/>
        <v>30.13677701552275</v>
      </c>
      <c r="I17" s="64">
        <f t="shared" si="2"/>
        <v>22.259280628346538</v>
      </c>
    </row>
    <row r="18" spans="1:9" x14ac:dyDescent="0.35">
      <c r="A18" s="66">
        <v>14</v>
      </c>
      <c r="B18" s="85">
        <v>0.68158804489190461</v>
      </c>
      <c r="C18" s="64">
        <v>1.5273466181759698</v>
      </c>
      <c r="D18" s="64">
        <v>0.9890398060579616</v>
      </c>
      <c r="E18" s="64">
        <v>3.3979406306583822E-3</v>
      </c>
      <c r="F18" s="64">
        <v>30.68953286440507</v>
      </c>
      <c r="G18" s="64">
        <f t="shared" si="0"/>
        <v>20.917618703695705</v>
      </c>
      <c r="H18" s="64">
        <f t="shared" si="1"/>
        <v>46.873554233849369</v>
      </c>
      <c r="I18" s="64">
        <f t="shared" si="2"/>
        <v>30.353169632220631</v>
      </c>
    </row>
    <row r="19" spans="1:9" x14ac:dyDescent="0.35">
      <c r="A19" s="66">
        <v>15</v>
      </c>
      <c r="B19" s="85">
        <v>0.20092277603747441</v>
      </c>
      <c r="C19" s="64">
        <v>2.326158444423263</v>
      </c>
      <c r="D19" s="64">
        <v>0.9977086812234458</v>
      </c>
      <c r="E19" s="64">
        <v>4.5026555290191067E-3</v>
      </c>
      <c r="F19" s="64">
        <v>30.982422747989673</v>
      </c>
      <c r="G19" s="64">
        <f t="shared" si="0"/>
        <v>6.2250743868926817</v>
      </c>
      <c r="H19" s="64">
        <f t="shared" si="1"/>
        <v>72.070024303927582</v>
      </c>
      <c r="I19" s="64">
        <f t="shared" si="2"/>
        <v>30.911432141004063</v>
      </c>
    </row>
    <row r="20" spans="1:9" x14ac:dyDescent="0.35">
      <c r="A20" s="66">
        <v>16</v>
      </c>
      <c r="B20" s="85">
        <v>-9.4533123193331292E-2</v>
      </c>
      <c r="C20" s="64">
        <v>6.5120075140033409</v>
      </c>
      <c r="D20" s="64">
        <v>5.747505913812609</v>
      </c>
      <c r="E20" s="64">
        <v>8.9368281073970923E-4</v>
      </c>
      <c r="F20" s="64">
        <v>30.086576535263823</v>
      </c>
      <c r="G20" s="64">
        <f t="shared" si="0"/>
        <v>-2.8441780460736856</v>
      </c>
      <c r="H20" s="64">
        <f t="shared" si="1"/>
        <v>195.92401246827461</v>
      </c>
      <c r="I20" s="64">
        <f t="shared" si="2"/>
        <v>172.9227765628045</v>
      </c>
    </row>
    <row r="21" spans="1:9" s="52" customFormat="1" hidden="1" x14ac:dyDescent="0.35">
      <c r="A21" s="86">
        <v>17</v>
      </c>
      <c r="B21" s="87">
        <v>1.0469341626589013E-2</v>
      </c>
      <c r="C21" s="88">
        <v>4.9250115305414557</v>
      </c>
      <c r="D21" s="88">
        <v>7.8305765434619836</v>
      </c>
      <c r="E21" s="88">
        <v>9.1813553130279922E-4</v>
      </c>
      <c r="F21" s="88">
        <v>30.271174986979581</v>
      </c>
      <c r="G21" s="88">
        <f t="shared" si="0"/>
        <v>0.31691927237694545</v>
      </c>
      <c r="H21" s="88">
        <f t="shared" si="1"/>
        <v>149.08588585391254</v>
      </c>
      <c r="I21" s="88">
        <f t="shared" si="2"/>
        <v>237.04075279607542</v>
      </c>
    </row>
    <row r="22" spans="1:9" s="52" customFormat="1" hidden="1" x14ac:dyDescent="0.35">
      <c r="A22" s="86">
        <v>18</v>
      </c>
      <c r="B22" s="87">
        <v>0.17797980890608273</v>
      </c>
      <c r="C22" s="88">
        <v>5.2169198188718644</v>
      </c>
      <c r="D22" s="88">
        <v>7.4560871117458047</v>
      </c>
      <c r="E22" s="88">
        <v>3.113739159808148E-3</v>
      </c>
      <c r="F22" s="88">
        <v>30.456105212892723</v>
      </c>
      <c r="G22" s="88">
        <f t="shared" si="0"/>
        <v>5.4205717858141966</v>
      </c>
      <c r="H22" s="88">
        <f t="shared" si="1"/>
        <v>158.88705889078676</v>
      </c>
      <c r="I22" s="88">
        <f t="shared" si="2"/>
        <v>227.08337355182366</v>
      </c>
    </row>
    <row r="23" spans="1:9" s="52" customFormat="1" hidden="1" x14ac:dyDescent="0.35">
      <c r="A23" s="86">
        <v>19</v>
      </c>
      <c r="B23" s="87">
        <v>0.13747611201494178</v>
      </c>
      <c r="C23" s="88">
        <v>4.0585956424564191</v>
      </c>
      <c r="D23" s="88">
        <v>6.7806805597503272</v>
      </c>
      <c r="E23" s="88">
        <v>4.2935128149091291E-3</v>
      </c>
      <c r="F23" s="88">
        <v>30.529547203393733</v>
      </c>
      <c r="G23" s="88">
        <f t="shared" si="0"/>
        <v>4.1970834510992097</v>
      </c>
      <c r="H23" s="88">
        <f t="shared" si="1"/>
        <v>123.90708724586136</v>
      </c>
      <c r="I23" s="88">
        <f t="shared" si="2"/>
        <v>207.01110722003185</v>
      </c>
    </row>
    <row r="24" spans="1:9" s="52" customFormat="1" hidden="1" x14ac:dyDescent="0.35">
      <c r="A24" s="86">
        <v>20</v>
      </c>
      <c r="B24" s="87">
        <v>6.4271412697699468E-2</v>
      </c>
      <c r="C24" s="88">
        <v>4.7008262498907438</v>
      </c>
      <c r="D24" s="88">
        <v>8.2376196172248797</v>
      </c>
      <c r="E24" s="88">
        <v>3.5862456626670485E-3</v>
      </c>
      <c r="F24" s="88">
        <v>30.669401347915553</v>
      </c>
      <c r="G24" s="88">
        <f t="shared" si="0"/>
        <v>1.9711657512232608</v>
      </c>
      <c r="H24" s="88">
        <f t="shared" si="1"/>
        <v>144.17152692471601</v>
      </c>
      <c r="I24" s="88">
        <f t="shared" si="2"/>
        <v>252.64286219213233</v>
      </c>
    </row>
    <row r="25" spans="1:9" x14ac:dyDescent="0.35">
      <c r="A25" s="66">
        <v>21</v>
      </c>
      <c r="B25" s="85">
        <v>2.3929614060685542E-2</v>
      </c>
      <c r="C25" s="64">
        <v>5.014261262062413</v>
      </c>
      <c r="D25" s="64">
        <v>0.65485099034316696</v>
      </c>
      <c r="E25" s="64">
        <v>2.8855810047614408E-2</v>
      </c>
      <c r="F25" s="64">
        <v>27.703872107556005</v>
      </c>
      <c r="G25" s="64">
        <f t="shared" si="0"/>
        <v>0.66294296752040616</v>
      </c>
      <c r="H25" s="64">
        <f t="shared" si="1"/>
        <v>138.91445271804946</v>
      </c>
      <c r="I25" s="64">
        <f t="shared" si="2"/>
        <v>18.14190808597349</v>
      </c>
    </row>
    <row r="26" spans="1:9" x14ac:dyDescent="0.35">
      <c r="A26" s="66">
        <v>22</v>
      </c>
      <c r="B26" s="85">
        <v>-4.6865662861084449E-2</v>
      </c>
      <c r="C26" s="64">
        <v>5.19116700938386</v>
      </c>
      <c r="D26" s="64">
        <v>0.67880907098751564</v>
      </c>
      <c r="E26" s="64">
        <v>2.64129022083874E-2</v>
      </c>
      <c r="F26" s="64">
        <v>27.817908731558184</v>
      </c>
      <c r="G26" s="64">
        <f t="shared" si="0"/>
        <v>-1.3037047321136233</v>
      </c>
      <c r="H26" s="64">
        <f t="shared" si="1"/>
        <v>144.40741007731606</v>
      </c>
      <c r="I26" s="64">
        <f t="shared" si="2"/>
        <v>18.883048782884511</v>
      </c>
    </row>
    <row r="27" spans="1:9" x14ac:dyDescent="0.35">
      <c r="A27" s="66">
        <v>23</v>
      </c>
      <c r="B27" s="85">
        <v>0.10053064980717583</v>
      </c>
      <c r="C27" s="64">
        <v>5.0475140244132017</v>
      </c>
      <c r="D27" s="64">
        <v>0.70089220920689244</v>
      </c>
      <c r="E27" s="64">
        <v>2.8526492733246072E-2</v>
      </c>
      <c r="F27" s="64">
        <v>27.880507706397921</v>
      </c>
      <c r="G27" s="64">
        <f t="shared" si="0"/>
        <v>2.8028455566781565</v>
      </c>
      <c r="H27" s="64">
        <f t="shared" si="1"/>
        <v>140.72725365580385</v>
      </c>
      <c r="I27" s="64">
        <f t="shared" si="2"/>
        <v>19.541230640147027</v>
      </c>
    </row>
    <row r="28" spans="1:9" x14ac:dyDescent="0.35">
      <c r="A28" s="66">
        <v>24</v>
      </c>
      <c r="B28" s="85">
        <v>0.27462060366049085</v>
      </c>
      <c r="C28" s="64">
        <v>4.7731798220657691</v>
      </c>
      <c r="D28" s="64">
        <v>0.55832088863533402</v>
      </c>
      <c r="E28" s="64">
        <v>3.3770079732789629E-2</v>
      </c>
      <c r="F28" s="64">
        <v>27.97326737219689</v>
      </c>
      <c r="G28" s="64">
        <f t="shared" si="0"/>
        <v>7.6820355721090223</v>
      </c>
      <c r="H28" s="64">
        <f t="shared" si="1"/>
        <v>133.52143537822093</v>
      </c>
      <c r="I28" s="64">
        <f t="shared" si="2"/>
        <v>15.618059497278763</v>
      </c>
    </row>
    <row r="29" spans="1:9" x14ac:dyDescent="0.35">
      <c r="A29" s="66">
        <v>25</v>
      </c>
      <c r="B29" s="85">
        <v>8.6070505058290087E-2</v>
      </c>
      <c r="C29" s="64">
        <v>4.4796268315576908</v>
      </c>
      <c r="D29" s="64">
        <v>0.5727804457013782</v>
      </c>
      <c r="E29" s="64">
        <v>3.7608686990729091E-2</v>
      </c>
      <c r="F29" s="64">
        <v>28.002102713478884</v>
      </c>
      <c r="G29" s="64">
        <f t="shared" si="0"/>
        <v>2.4101551232432428</v>
      </c>
      <c r="H29" s="64">
        <f t="shared" si="1"/>
        <v>125.43897065533443</v>
      </c>
      <c r="I29" s="64">
        <f t="shared" si="2"/>
        <v>16.039056872802206</v>
      </c>
    </row>
    <row r="30" spans="1:9" x14ac:dyDescent="0.35">
      <c r="A30" s="66">
        <v>26</v>
      </c>
      <c r="B30" s="85">
        <v>-0.27076731827830802</v>
      </c>
      <c r="C30" s="64">
        <v>6.4529426679651705</v>
      </c>
      <c r="D30" s="64">
        <v>2.4987528173118747</v>
      </c>
      <c r="E30" s="64">
        <v>1.4308545162071262E-2</v>
      </c>
      <c r="F30" s="64">
        <v>28.581389932585353</v>
      </c>
      <c r="G30" s="64">
        <f t="shared" si="0"/>
        <v>-7.7389063047127671</v>
      </c>
      <c r="H30" s="64">
        <f t="shared" si="1"/>
        <v>184.4340706057302</v>
      </c>
      <c r="I30" s="64">
        <f t="shared" si="2"/>
        <v>71.417828616736898</v>
      </c>
    </row>
    <row r="31" spans="1:9" x14ac:dyDescent="0.35">
      <c r="A31" s="66">
        <v>27</v>
      </c>
      <c r="B31" s="85">
        <v>0.93871587401138223</v>
      </c>
      <c r="C31" s="64">
        <v>2.5674522029570213</v>
      </c>
      <c r="D31" s="64">
        <v>3.4452335084650114</v>
      </c>
      <c r="E31" s="64">
        <v>4.1398114198538782E-2</v>
      </c>
      <c r="F31" s="64">
        <v>29.16775007838622</v>
      </c>
      <c r="G31" s="64">
        <f t="shared" si="0"/>
        <v>27.380230007777882</v>
      </c>
      <c r="H31" s="64">
        <f t="shared" si="1"/>
        <v>74.88680419405253</v>
      </c>
      <c r="I31" s="64">
        <f t="shared" si="2"/>
        <v>100.48970993658916</v>
      </c>
    </row>
    <row r="32" spans="1:9" s="52" customFormat="1" hidden="1" x14ac:dyDescent="0.35">
      <c r="A32" s="86">
        <v>28</v>
      </c>
      <c r="B32" s="87">
        <v>1.4630467427684242</v>
      </c>
      <c r="C32" s="88">
        <v>0.72492481597636915</v>
      </c>
      <c r="D32" s="88">
        <v>-1.1857213645392877</v>
      </c>
      <c r="E32" s="88">
        <v>2.4417259762644167E-2</v>
      </c>
      <c r="F32" s="88">
        <v>30.034261749784594</v>
      </c>
      <c r="G32" s="88">
        <f t="shared" si="0"/>
        <v>43.94152882447662</v>
      </c>
      <c r="H32" s="88">
        <f t="shared" si="1"/>
        <v>21.7725816719487</v>
      </c>
      <c r="I32" s="88">
        <f t="shared" si="2"/>
        <v>-35.612265824884723</v>
      </c>
    </row>
    <row r="33" spans="1:9" s="52" customFormat="1" hidden="1" x14ac:dyDescent="0.35">
      <c r="A33" s="86">
        <v>29</v>
      </c>
      <c r="B33" s="87">
        <v>0.67819808182904384</v>
      </c>
      <c r="C33" s="88">
        <v>0.85189459056080141</v>
      </c>
      <c r="D33" s="88">
        <v>-5.9233097521096539E-2</v>
      </c>
      <c r="E33" s="88">
        <v>3.4866743697673862E-2</v>
      </c>
      <c r="F33" s="88">
        <v>30.176586471138798</v>
      </c>
      <c r="G33" s="88">
        <f t="shared" si="0"/>
        <v>20.465703060874606</v>
      </c>
      <c r="H33" s="88">
        <f t="shared" si="1"/>
        <v>25.707270776353404</v>
      </c>
      <c r="I33" s="88">
        <f t="shared" si="2"/>
        <v>-1.7874526892987668</v>
      </c>
    </row>
    <row r="34" spans="1:9" x14ac:dyDescent="0.35">
      <c r="A34" s="66">
        <v>30</v>
      </c>
      <c r="B34" s="85">
        <v>0.16651773103687678</v>
      </c>
      <c r="C34" s="64">
        <v>0.92465182816278646</v>
      </c>
      <c r="D34" s="64">
        <v>0.42747427551372968</v>
      </c>
      <c r="E34" s="64">
        <v>3.3402837457588971E-2</v>
      </c>
      <c r="F34" s="64">
        <v>30.268935919645092</v>
      </c>
      <c r="G34" s="64">
        <f t="shared" si="0"/>
        <v>5.0403145302399199</v>
      </c>
      <c r="H34" s="64">
        <f t="shared" si="1"/>
        <v>27.988226934642068</v>
      </c>
      <c r="I34" s="64">
        <f t="shared" si="2"/>
        <v>12.939191452821795</v>
      </c>
    </row>
    <row r="35" spans="1:9" s="52" customFormat="1" hidden="1" x14ac:dyDescent="0.35">
      <c r="A35" s="86">
        <v>31</v>
      </c>
      <c r="B35" s="87">
        <v>6.0145633657984435E-2</v>
      </c>
      <c r="C35" s="88">
        <v>2.5317604644643055</v>
      </c>
      <c r="D35" s="88">
        <v>1</v>
      </c>
      <c r="E35" s="88">
        <v>2.3018202869435823E-2</v>
      </c>
      <c r="F35" s="88">
        <v>30.281424918206657</v>
      </c>
      <c r="G35" s="88">
        <f t="shared" si="0"/>
        <v>1.8212954897722189</v>
      </c>
      <c r="H35" s="88">
        <f t="shared" si="1"/>
        <v>76.665314415559877</v>
      </c>
      <c r="I35" s="88">
        <f t="shared" si="2"/>
        <v>30.281424918206657</v>
      </c>
    </row>
    <row r="36" spans="1:9" x14ac:dyDescent="0.35">
      <c r="A36" s="66">
        <v>32</v>
      </c>
      <c r="B36" s="85">
        <v>7.825831170394465E-2</v>
      </c>
      <c r="C36" s="64">
        <v>2.7149182184142417</v>
      </c>
      <c r="D36" s="64">
        <v>1</v>
      </c>
      <c r="E36" s="64">
        <v>3.2532541255925064E-2</v>
      </c>
      <c r="F36" s="64">
        <v>30.402561398864496</v>
      </c>
      <c r="G36" s="64">
        <f t="shared" si="0"/>
        <v>2.3792531265506534</v>
      </c>
      <c r="H36" s="64">
        <f t="shared" si="1"/>
        <v>82.540467828234796</v>
      </c>
      <c r="I36" s="64">
        <f t="shared" si="2"/>
        <v>30.402561398864496</v>
      </c>
    </row>
    <row r="37" spans="1:9" x14ac:dyDescent="0.35">
      <c r="A37" s="66">
        <v>33</v>
      </c>
      <c r="B37" s="85">
        <v>6.828119087904394E-2</v>
      </c>
      <c r="C37" s="64">
        <v>2.5555339328012563</v>
      </c>
      <c r="D37" s="64">
        <v>0.99590313634155891</v>
      </c>
      <c r="E37" s="64">
        <v>3.1516123725416637E-2</v>
      </c>
      <c r="F37" s="64">
        <v>30.440640642161291</v>
      </c>
      <c r="G37" s="64">
        <f t="shared" si="0"/>
        <v>2.078523194167798</v>
      </c>
      <c r="H37" s="64">
        <f t="shared" si="1"/>
        <v>77.792090097252199</v>
      </c>
      <c r="I37" s="64">
        <f t="shared" si="2"/>
        <v>30.315929487774756</v>
      </c>
    </row>
    <row r="38" spans="1:9" x14ac:dyDescent="0.35">
      <c r="A38" s="66">
        <v>34</v>
      </c>
      <c r="B38" s="85">
        <v>-4.5885506244534177E-2</v>
      </c>
      <c r="C38" s="64">
        <v>2.2740529418725637</v>
      </c>
      <c r="D38" s="64">
        <v>0.99694895231911251</v>
      </c>
      <c r="E38" s="64">
        <v>2.5125731303158039E-2</v>
      </c>
      <c r="F38" s="64">
        <v>30.407030456537232</v>
      </c>
      <c r="G38" s="64">
        <f t="shared" si="0"/>
        <v>-1.39524198589118</v>
      </c>
      <c r="H38" s="64">
        <f t="shared" si="1"/>
        <v>69.147197063297142</v>
      </c>
      <c r="I38" s="64">
        <f t="shared" si="2"/>
        <v>30.31425715678014</v>
      </c>
    </row>
    <row r="39" spans="1:9" x14ac:dyDescent="0.35">
      <c r="A39" s="66">
        <v>35</v>
      </c>
      <c r="B39" s="85">
        <v>-1.215575082750087E-2</v>
      </c>
      <c r="C39" s="64">
        <v>2.2580246983737147</v>
      </c>
      <c r="D39" s="64">
        <v>0.99897001461569179</v>
      </c>
      <c r="E39" s="64">
        <v>2.4332859039769322E-2</v>
      </c>
      <c r="F39" s="64">
        <v>30.439095268312247</v>
      </c>
      <c r="G39" s="64">
        <f t="shared" si="0"/>
        <v>-0.37001005749616439</v>
      </c>
      <c r="H39" s="64">
        <f t="shared" si="1"/>
        <v>68.732228911999528</v>
      </c>
      <c r="I39" s="64">
        <f t="shared" si="2"/>
        <v>30.40774344507432</v>
      </c>
    </row>
    <row r="40" spans="1:9" x14ac:dyDescent="0.35">
      <c r="A40" s="66">
        <v>36</v>
      </c>
      <c r="B40" s="85">
        <v>0.18513878560412508</v>
      </c>
      <c r="C40" s="64">
        <v>0.42840351045209885</v>
      </c>
      <c r="D40" s="64">
        <v>2.4481112071461708</v>
      </c>
      <c r="E40" s="64">
        <v>2.4406572019969461E-2</v>
      </c>
      <c r="F40" s="64">
        <v>27.996520997932084</v>
      </c>
      <c r="G40" s="64">
        <f t="shared" si="0"/>
        <v>5.1832418986975339</v>
      </c>
      <c r="H40" s="64">
        <f t="shared" si="1"/>
        <v>11.993807875960002</v>
      </c>
      <c r="I40" s="64">
        <f t="shared" si="2"/>
        <v>68.53859681614064</v>
      </c>
    </row>
    <row r="41" spans="1:9" x14ac:dyDescent="0.35">
      <c r="A41" s="66">
        <v>37</v>
      </c>
      <c r="B41" s="85">
        <v>0.30514323438722685</v>
      </c>
      <c r="C41" s="64">
        <v>0.19645094615488357</v>
      </c>
      <c r="D41" s="64">
        <v>1.6966651698610995</v>
      </c>
      <c r="E41" s="64">
        <v>2.6519084262290236E-2</v>
      </c>
      <c r="F41" s="64">
        <v>28.537695957102823</v>
      </c>
      <c r="G41" s="64">
        <f t="shared" si="0"/>
        <v>8.7080848463096423</v>
      </c>
      <c r="H41" s="64">
        <f t="shared" si="1"/>
        <v>5.6062573718532454</v>
      </c>
      <c r="I41" s="64">
        <f t="shared" si="2"/>
        <v>48.418914758502275</v>
      </c>
    </row>
    <row r="42" spans="1:9" s="52" customFormat="1" hidden="1" x14ac:dyDescent="0.35">
      <c r="A42" s="86">
        <v>38</v>
      </c>
      <c r="B42" s="87">
        <v>0.32882251774582388</v>
      </c>
      <c r="C42" s="88">
        <v>8.0985630484146642E-2</v>
      </c>
      <c r="D42" s="88">
        <v>1.9608218941193833</v>
      </c>
      <c r="E42" s="88">
        <v>3.9981758398752135E-2</v>
      </c>
      <c r="F42" s="88">
        <v>28.829053232971642</v>
      </c>
      <c r="G42" s="88">
        <f t="shared" si="0"/>
        <v>9.4796418682941184</v>
      </c>
      <c r="H42" s="88">
        <f t="shared" si="1"/>
        <v>2.3347390523332345</v>
      </c>
      <c r="I42" s="88">
        <f t="shared" si="2"/>
        <v>56.528638765943988</v>
      </c>
    </row>
    <row r="43" spans="1:9" s="52" customFormat="1" hidden="1" x14ac:dyDescent="0.35">
      <c r="A43" s="86">
        <v>39</v>
      </c>
      <c r="B43" s="87">
        <v>1.6815564113343042</v>
      </c>
      <c r="C43" s="88">
        <v>0.13865159022914639</v>
      </c>
      <c r="D43" s="88">
        <v>1.2642382309586273</v>
      </c>
      <c r="E43" s="88">
        <v>3.6412348259950413E-2</v>
      </c>
      <c r="F43" s="88">
        <v>28.922568588011252</v>
      </c>
      <c r="G43" s="88">
        <f t="shared" si="0"/>
        <v>48.634930641426479</v>
      </c>
      <c r="H43" s="88">
        <f t="shared" si="1"/>
        <v>4.0101601282393169</v>
      </c>
      <c r="I43" s="88">
        <f t="shared" si="2"/>
        <v>36.565016946486907</v>
      </c>
    </row>
    <row r="44" spans="1:9" s="52" customFormat="1" hidden="1" x14ac:dyDescent="0.35">
      <c r="A44" s="86">
        <v>40</v>
      </c>
      <c r="B44" s="87">
        <v>1.4807445251252491</v>
      </c>
      <c r="C44" s="88">
        <v>1.0034240881512873</v>
      </c>
      <c r="D44" s="88">
        <v>1.1882248708373131</v>
      </c>
      <c r="E44" s="88">
        <v>1.8743349399121687E-2</v>
      </c>
      <c r="F44" s="88">
        <v>29.525855676173876</v>
      </c>
      <c r="G44" s="88">
        <f t="shared" si="0"/>
        <v>43.72024914213273</v>
      </c>
      <c r="H44" s="88">
        <f t="shared" si="1"/>
        <v>29.626954808751279</v>
      </c>
      <c r="I44" s="88">
        <f t="shared" si="2"/>
        <v>35.083356047182853</v>
      </c>
    </row>
    <row r="45" spans="1:9" x14ac:dyDescent="0.35">
      <c r="A45" s="66">
        <v>41</v>
      </c>
      <c r="B45" s="85">
        <v>-8.5688514376601257E-2</v>
      </c>
      <c r="C45" s="64">
        <v>3.6101610448568815</v>
      </c>
      <c r="D45" s="64">
        <v>1.3885010745775743</v>
      </c>
      <c r="E45" s="64">
        <v>6.8806935741591762E-3</v>
      </c>
      <c r="F45" s="64">
        <v>32.933778948996249</v>
      </c>
      <c r="G45" s="64">
        <f t="shared" si="0"/>
        <v>-2.822046590946873</v>
      </c>
      <c r="H45" s="64">
        <f t="shared" si="1"/>
        <v>118.89624582159387</v>
      </c>
      <c r="I45" s="64">
        <f t="shared" si="2"/>
        <v>45.728587460581586</v>
      </c>
    </row>
    <row r="46" spans="1:9" s="52" customFormat="1" hidden="1" x14ac:dyDescent="0.35">
      <c r="A46" s="86">
        <v>42</v>
      </c>
      <c r="B46" s="87">
        <v>-0.45050256240742093</v>
      </c>
      <c r="C46" s="88">
        <v>3.264122855197622</v>
      </c>
      <c r="D46" s="88">
        <v>1.4774506746379668</v>
      </c>
      <c r="E46" s="88">
        <v>118.5652271679278</v>
      </c>
      <c r="F46" s="88">
        <v>28.142458752376566</v>
      </c>
      <c r="G46" s="88">
        <f t="shared" si="0"/>
        <v>-12.678249780390793</v>
      </c>
      <c r="H46" s="88">
        <f t="shared" si="1"/>
        <v>91.860442815088703</v>
      </c>
      <c r="I46" s="88">
        <f t="shared" si="2"/>
        <v>41.579094669669907</v>
      </c>
    </row>
    <row r="47" spans="1:9" s="52" customFormat="1" hidden="1" x14ac:dyDescent="0.35">
      <c r="A47" s="86">
        <v>43</v>
      </c>
      <c r="B47" s="87">
        <v>-2.4477852086326763E-2</v>
      </c>
      <c r="C47" s="88">
        <v>2.9217157106473843</v>
      </c>
      <c r="D47" s="88">
        <v>1.607816170794556</v>
      </c>
      <c r="E47" s="88">
        <v>56.043140754961023</v>
      </c>
      <c r="F47" s="88">
        <v>28.863474665873596</v>
      </c>
      <c r="G47" s="88">
        <f t="shared" si="0"/>
        <v>-0.70651586356869367</v>
      </c>
      <c r="H47" s="88">
        <f t="shared" si="1"/>
        <v>84.33086739515565</v>
      </c>
      <c r="I47" s="88">
        <f t="shared" si="2"/>
        <v>46.407161313110564</v>
      </c>
    </row>
    <row r="48" spans="1:9" x14ac:dyDescent="0.35">
      <c r="A48" s="66">
        <v>44</v>
      </c>
      <c r="B48" s="85">
        <v>0.87691179835718702</v>
      </c>
      <c r="C48" s="64">
        <v>3.8132784826261212</v>
      </c>
      <c r="D48" s="64">
        <v>1.7163746186934585</v>
      </c>
      <c r="E48" s="64">
        <v>1.6529462668211422E-2</v>
      </c>
      <c r="F48" s="64">
        <v>33.030560841763659</v>
      </c>
      <c r="G48" s="64">
        <f t="shared" si="0"/>
        <v>28.964888508497452</v>
      </c>
      <c r="H48" s="64">
        <f t="shared" si="1"/>
        <v>125.95472692697031</v>
      </c>
      <c r="I48" s="64">
        <f t="shared" si="2"/>
        <v>56.692816270013182</v>
      </c>
    </row>
    <row r="49" spans="1:9" x14ac:dyDescent="0.35">
      <c r="A49" s="66">
        <v>45</v>
      </c>
      <c r="B49" s="85">
        <v>0.12758757321621311</v>
      </c>
      <c r="C49" s="64">
        <v>3.3061904959362036</v>
      </c>
      <c r="D49" s="64">
        <v>1.7994939172650111</v>
      </c>
      <c r="E49" s="64">
        <v>1.3579925502984428E-2</v>
      </c>
      <c r="F49" s="64">
        <v>33.121340284148822</v>
      </c>
      <c r="G49" s="64">
        <f t="shared" si="0"/>
        <v>4.2258714285229466</v>
      </c>
      <c r="H49" s="64">
        <f t="shared" si="1"/>
        <v>109.50546046012175</v>
      </c>
      <c r="I49" s="64">
        <f t="shared" si="2"/>
        <v>59.601650372990377</v>
      </c>
    </row>
    <row r="50" spans="1:9" x14ac:dyDescent="0.35">
      <c r="A50" s="66">
        <v>46</v>
      </c>
      <c r="B50" s="85">
        <v>-0.32798611951158302</v>
      </c>
      <c r="C50" s="64">
        <v>2.9199144230126595</v>
      </c>
      <c r="D50" s="64">
        <v>5.2943364530837531</v>
      </c>
      <c r="E50" s="64">
        <v>-5.7736888876564675E-2</v>
      </c>
      <c r="F50" s="64">
        <v>29.305737463196554</v>
      </c>
      <c r="G50" s="64">
        <f t="shared" si="0"/>
        <v>-9.61187510997906</v>
      </c>
      <c r="H50" s="64">
        <f t="shared" si="1"/>
        <v>85.570245495810042</v>
      </c>
      <c r="I50" s="64">
        <f t="shared" si="2"/>
        <v>155.1544341359037</v>
      </c>
    </row>
    <row r="51" spans="1:9" s="52" customFormat="1" hidden="1" x14ac:dyDescent="0.35">
      <c r="A51" s="86">
        <v>47</v>
      </c>
      <c r="B51" s="87">
        <v>-0.16640382150888344</v>
      </c>
      <c r="C51" s="88">
        <v>3.6794939790508088</v>
      </c>
      <c r="D51" s="88">
        <v>7.1145086295216329</v>
      </c>
      <c r="E51" s="88">
        <v>-2.9964706923276064E-2</v>
      </c>
      <c r="F51" s="88">
        <v>29.811394619180085</v>
      </c>
      <c r="G51" s="88">
        <f t="shared" si="0"/>
        <v>-4.9607299891409316</v>
      </c>
      <c r="H51" s="88">
        <f t="shared" si="1"/>
        <v>109.6908470083808</v>
      </c>
      <c r="I51" s="88">
        <f t="shared" si="2"/>
        <v>212.09342427623147</v>
      </c>
    </row>
    <row r="52" spans="1:9" s="52" customFormat="1" hidden="1" x14ac:dyDescent="0.35">
      <c r="A52" s="86">
        <v>48</v>
      </c>
      <c r="B52" s="87">
        <v>0.48406559405940597</v>
      </c>
      <c r="C52" s="88">
        <v>3.3995392794144879</v>
      </c>
      <c r="D52" s="88">
        <v>10.237195867125875</v>
      </c>
      <c r="E52" s="88">
        <v>-3.312821245516788E-2</v>
      </c>
      <c r="F52" s="88">
        <v>29.608299524869491</v>
      </c>
      <c r="G52" s="88">
        <f t="shared" si="0"/>
        <v>14.332359098594777</v>
      </c>
      <c r="H52" s="88">
        <f t="shared" si="1"/>
        <v>100.65457723146315</v>
      </c>
      <c r="I52" s="88">
        <f t="shared" si="2"/>
        <v>303.10596152861893</v>
      </c>
    </row>
    <row r="53" spans="1:9" s="52" customFormat="1" hidden="1" x14ac:dyDescent="0.35">
      <c r="A53" s="86">
        <v>49</v>
      </c>
      <c r="B53" s="87">
        <v>-1.6733121373223532E-2</v>
      </c>
      <c r="C53" s="88">
        <v>3.0746292085688696</v>
      </c>
      <c r="D53" s="88">
        <v>9.1233517254278507</v>
      </c>
      <c r="E53" s="88">
        <v>4.0126037723974793E-3</v>
      </c>
      <c r="F53" s="88">
        <v>29.548064456116808</v>
      </c>
      <c r="G53" s="88">
        <f t="shared" si="0"/>
        <v>-0.49443134888803475</v>
      </c>
      <c r="H53" s="88">
        <f t="shared" si="1"/>
        <v>90.849342033452373</v>
      </c>
      <c r="I53" s="88">
        <f t="shared" si="2"/>
        <v>269.57738483876665</v>
      </c>
    </row>
    <row r="54" spans="1:9" x14ac:dyDescent="0.35">
      <c r="A54" s="66">
        <v>50</v>
      </c>
      <c r="B54" s="85">
        <v>8.6237932321610394E-2</v>
      </c>
      <c r="C54" s="64">
        <v>3.4321936353706088</v>
      </c>
      <c r="D54" s="64">
        <v>3.7935767033579491</v>
      </c>
      <c r="E54" s="64">
        <v>4.350483339215467E-3</v>
      </c>
      <c r="F54" s="64">
        <v>29.652716350404756</v>
      </c>
      <c r="G54" s="64">
        <f t="shared" si="0"/>
        <v>2.5571889457781154</v>
      </c>
      <c r="H54" s="64">
        <f t="shared" si="1"/>
        <v>101.77386432930919</v>
      </c>
      <c r="I54" s="64">
        <f t="shared" si="2"/>
        <v>112.48985393817682</v>
      </c>
    </row>
    <row r="55" spans="1:9" x14ac:dyDescent="0.35">
      <c r="A55" s="66">
        <v>51</v>
      </c>
      <c r="B55" s="85">
        <v>-0.11350759914865553</v>
      </c>
      <c r="C55" s="64">
        <v>3.7101556018874136</v>
      </c>
      <c r="D55" s="64">
        <v>1.6619228336495888</v>
      </c>
      <c r="E55" s="64">
        <v>1.0470685063860368E-3</v>
      </c>
      <c r="F55" s="64">
        <v>29.311002483739479</v>
      </c>
      <c r="G55" s="64">
        <f t="shared" si="0"/>
        <v>-3.3270215205695477</v>
      </c>
      <c r="H55" s="64">
        <f t="shared" si="1"/>
        <v>108.74838006198192</v>
      </c>
      <c r="I55" s="64">
        <f t="shared" si="2"/>
        <v>48.712624304886454</v>
      </c>
    </row>
    <row r="56" spans="1:9" x14ac:dyDescent="0.35">
      <c r="A56" s="66">
        <v>52</v>
      </c>
      <c r="B56" s="85">
        <v>-0.10607264632118804</v>
      </c>
      <c r="C56" s="64">
        <v>1.4606440816626638</v>
      </c>
      <c r="D56" s="64">
        <v>2.4800188058298072</v>
      </c>
      <c r="E56" s="64">
        <v>1.267031640809473E-3</v>
      </c>
      <c r="F56" s="64">
        <v>29.779982890016118</v>
      </c>
      <c r="G56" s="64">
        <f t="shared" si="0"/>
        <v>-3.1588415925437108</v>
      </c>
      <c r="H56" s="64">
        <f t="shared" si="1"/>
        <v>43.497955760317431</v>
      </c>
      <c r="I56" s="64">
        <f t="shared" si="2"/>
        <v>73.854917604529859</v>
      </c>
    </row>
    <row r="57" spans="1:9" x14ac:dyDescent="0.35">
      <c r="A57" s="66">
        <v>53</v>
      </c>
      <c r="B57" s="85">
        <v>0.36625077231518027</v>
      </c>
      <c r="C57" s="64">
        <v>0.90700399451631153</v>
      </c>
      <c r="D57" s="64">
        <v>1.3644851807435325</v>
      </c>
      <c r="E57" s="64">
        <v>5.1340680534140218E-3</v>
      </c>
      <c r="F57" s="64">
        <v>29.824698520590974</v>
      </c>
      <c r="G57" s="64">
        <f t="shared" si="0"/>
        <v>10.923318867233858</v>
      </c>
      <c r="H57" s="64">
        <f t="shared" si="1"/>
        <v>27.051120693420742</v>
      </c>
      <c r="I57" s="64">
        <f t="shared" si="2"/>
        <v>40.695359151489946</v>
      </c>
    </row>
    <row r="58" spans="1:9" x14ac:dyDescent="0.35">
      <c r="A58" s="66">
        <v>54</v>
      </c>
      <c r="B58" s="85">
        <v>0.36763779582061451</v>
      </c>
      <c r="C58" s="64">
        <v>1.8981885221697046</v>
      </c>
      <c r="D58" s="64">
        <v>1.5808508779592907</v>
      </c>
      <c r="E58" s="64">
        <v>1.1057390264455253E-2</v>
      </c>
      <c r="F58" s="64">
        <v>29.871976413338231</v>
      </c>
      <c r="G58" s="64">
        <f t="shared" si="0"/>
        <v>10.982067565405053</v>
      </c>
      <c r="H58" s="64">
        <f t="shared" si="1"/>
        <v>56.702642762322768</v>
      </c>
      <c r="I58" s="64">
        <f t="shared" si="2"/>
        <v>47.223140139404968</v>
      </c>
    </row>
    <row r="59" spans="1:9" x14ac:dyDescent="0.35">
      <c r="A59" s="66">
        <v>55</v>
      </c>
      <c r="B59" s="85">
        <v>0.22007348773180013</v>
      </c>
      <c r="C59" s="64">
        <v>2.0065036785098225</v>
      </c>
      <c r="D59" s="64">
        <v>1.894795851630384</v>
      </c>
      <c r="E59" s="64">
        <v>1.9473752805734559E-2</v>
      </c>
      <c r="F59" s="64">
        <v>29.96880441957256</v>
      </c>
      <c r="G59" s="64">
        <f t="shared" si="0"/>
        <v>6.5953393117675194</v>
      </c>
      <c r="H59" s="64">
        <f t="shared" si="1"/>
        <v>60.13251630841377</v>
      </c>
      <c r="I59" s="64">
        <f t="shared" si="2"/>
        <v>56.784766292528403</v>
      </c>
    </row>
    <row r="60" spans="1:9" x14ac:dyDescent="0.35">
      <c r="A60" s="66">
        <v>56</v>
      </c>
      <c r="B60" s="85">
        <v>-0.11980481094360167</v>
      </c>
      <c r="C60" s="64">
        <v>3.4493515045318572</v>
      </c>
      <c r="D60" s="64">
        <v>3.0985980767002665</v>
      </c>
      <c r="E60" s="64">
        <v>-2.3072189400853659E-2</v>
      </c>
      <c r="F60" s="64">
        <v>30.537796484817036</v>
      </c>
      <c r="G60" s="64">
        <f t="shared" si="0"/>
        <v>-3.6585749344976888</v>
      </c>
      <c r="H60" s="64">
        <f t="shared" si="1"/>
        <v>105.3355942499913</v>
      </c>
      <c r="I60" s="64">
        <f t="shared" si="2"/>
        <v>94.624357454518233</v>
      </c>
    </row>
    <row r="61" spans="1:9" s="52" customFormat="1" hidden="1" x14ac:dyDescent="0.35">
      <c r="A61" s="86">
        <v>57</v>
      </c>
      <c r="B61" s="87">
        <v>-0.29384203209293086</v>
      </c>
      <c r="C61" s="88">
        <v>3.3962041431022305</v>
      </c>
      <c r="D61" s="88">
        <v>2.564561662782546</v>
      </c>
      <c r="E61" s="88">
        <v>-8.9188746259009175E-2</v>
      </c>
      <c r="F61" s="88">
        <v>30.504672022973626</v>
      </c>
      <c r="G61" s="88">
        <f t="shared" si="0"/>
        <v>-8.9635548155589468</v>
      </c>
      <c r="H61" s="88">
        <f t="shared" si="1"/>
        <v>103.60009350839773</v>
      </c>
      <c r="I61" s="88">
        <f t="shared" si="2"/>
        <v>78.231112405873461</v>
      </c>
    </row>
    <row r="62" spans="1:9" x14ac:dyDescent="0.35">
      <c r="A62" s="66">
        <v>58</v>
      </c>
      <c r="B62" s="85">
        <v>-8.2927725227293601E-3</v>
      </c>
      <c r="C62" s="64">
        <v>2.5924310705741305</v>
      </c>
      <c r="D62" s="64">
        <v>2.6257611814936657</v>
      </c>
      <c r="E62" s="64">
        <v>-2.3971401237548144E-2</v>
      </c>
      <c r="F62" s="64">
        <v>30.447452485918564</v>
      </c>
      <c r="G62" s="64">
        <f t="shared" si="0"/>
        <v>-0.25249379736233324</v>
      </c>
      <c r="H62" s="64">
        <f t="shared" si="1"/>
        <v>78.932921844324838</v>
      </c>
      <c r="I62" s="64">
        <f t="shared" si="2"/>
        <v>79.947738812897782</v>
      </c>
    </row>
    <row r="63" spans="1:9" x14ac:dyDescent="0.35">
      <c r="A63" s="66">
        <v>59</v>
      </c>
      <c r="B63" s="85">
        <v>9.3535564466093138E-2</v>
      </c>
      <c r="C63" s="64">
        <v>1.5052995353887466</v>
      </c>
      <c r="D63" s="64">
        <v>2.7451245575368999</v>
      </c>
      <c r="E63" s="64">
        <v>5.8917844367011142E-3</v>
      </c>
      <c r="F63" s="64">
        <v>30.095170908287574</v>
      </c>
      <c r="G63" s="64">
        <f t="shared" si="0"/>
        <v>2.8149687986102232</v>
      </c>
      <c r="H63" s="64">
        <f t="shared" si="1"/>
        <v>45.302246785690208</v>
      </c>
      <c r="I63" s="64">
        <f t="shared" si="2"/>
        <v>82.614992723610314</v>
      </c>
    </row>
    <row r="64" spans="1:9" x14ac:dyDescent="0.35">
      <c r="A64" s="66">
        <v>60</v>
      </c>
      <c r="B64" s="85">
        <v>-0.22243863402282837</v>
      </c>
      <c r="C64" s="64">
        <v>1.7066019164775628</v>
      </c>
      <c r="D64" s="64">
        <v>2.9184462171134125</v>
      </c>
      <c r="E64" s="64">
        <v>4.3288376069692746E-3</v>
      </c>
      <c r="F64" s="64">
        <v>30.184588482046081</v>
      </c>
      <c r="G64" s="64">
        <f t="shared" si="0"/>
        <v>-6.7142186304875286</v>
      </c>
      <c r="H64" s="64">
        <f t="shared" si="1"/>
        <v>51.513076551546412</v>
      </c>
      <c r="I64" s="64">
        <f t="shared" si="2"/>
        <v>88.092098070552467</v>
      </c>
    </row>
    <row r="65" spans="1:9" x14ac:dyDescent="0.35">
      <c r="A65" s="66">
        <v>61</v>
      </c>
      <c r="B65" s="85">
        <v>5.9171838564212653E-2</v>
      </c>
      <c r="C65" s="64">
        <v>6.8726295404251259</v>
      </c>
      <c r="D65" s="64">
        <v>1</v>
      </c>
      <c r="E65" s="64">
        <v>6.6254231283114761E-3</v>
      </c>
      <c r="F65" s="64">
        <v>29.944597551299548</v>
      </c>
      <c r="G65" s="64">
        <f t="shared" si="0"/>
        <v>1.7718768921758143</v>
      </c>
      <c r="H65" s="64">
        <f t="shared" si="1"/>
        <v>205.79812570720316</v>
      </c>
      <c r="I65" s="64">
        <f t="shared" si="2"/>
        <v>29.944597551299548</v>
      </c>
    </row>
    <row r="66" spans="1:9" x14ac:dyDescent="0.35">
      <c r="A66" s="66">
        <v>62</v>
      </c>
      <c r="B66" s="85">
        <v>0.42920170031303928</v>
      </c>
      <c r="C66" s="64">
        <v>9.6927889239648142</v>
      </c>
      <c r="D66" s="64">
        <v>1</v>
      </c>
      <c r="E66" s="64">
        <v>5.6315897570618631E-3</v>
      </c>
      <c r="F66" s="64">
        <v>30.286679776563624</v>
      </c>
      <c r="G66" s="64">
        <f t="shared" si="0"/>
        <v>12.999094456937648</v>
      </c>
      <c r="H66" s="64">
        <f t="shared" si="1"/>
        <v>293.56239428194505</v>
      </c>
      <c r="I66" s="64">
        <f t="shared" si="2"/>
        <v>30.286679776563624</v>
      </c>
    </row>
    <row r="67" spans="1:9" x14ac:dyDescent="0.35">
      <c r="A67" s="66">
        <v>63</v>
      </c>
      <c r="B67" s="85">
        <v>5.5725394347030013E-2</v>
      </c>
      <c r="C67" s="64">
        <v>3.7440953988892649</v>
      </c>
      <c r="D67" s="64">
        <v>1</v>
      </c>
      <c r="E67" s="64">
        <v>7.6851190818611028E-3</v>
      </c>
      <c r="F67" s="64">
        <v>30.336153883724442</v>
      </c>
      <c r="G67" s="64">
        <f t="shared" si="0"/>
        <v>1.6904941381427305</v>
      </c>
      <c r="H67" s="64">
        <f t="shared" si="1"/>
        <v>113.58145417604939</v>
      </c>
      <c r="I67" s="64">
        <f t="shared" si="2"/>
        <v>30.336153883724442</v>
      </c>
    </row>
    <row r="68" spans="1:9" x14ac:dyDescent="0.35">
      <c r="A68" s="66">
        <v>64</v>
      </c>
      <c r="B68" s="85">
        <v>0.26502045817352482</v>
      </c>
      <c r="C68" s="64">
        <v>1.9253257236843411</v>
      </c>
      <c r="D68" s="64">
        <v>1</v>
      </c>
      <c r="E68" s="64">
        <v>3.2163901716563419E-3</v>
      </c>
      <c r="F68" s="64">
        <v>30.609910489136158</v>
      </c>
      <c r="G68" s="64">
        <f t="shared" si="0"/>
        <v>8.1122525024814482</v>
      </c>
      <c r="H68" s="64">
        <f t="shared" si="1"/>
        <v>58.934048064408977</v>
      </c>
      <c r="I68" s="64">
        <f t="shared" si="2"/>
        <v>30.609910489136158</v>
      </c>
    </row>
    <row r="69" spans="1:9" x14ac:dyDescent="0.35">
      <c r="A69" s="66">
        <v>65</v>
      </c>
      <c r="B69" s="85">
        <v>0.25785082477957316</v>
      </c>
      <c r="C69" s="64">
        <v>2.450878052585828</v>
      </c>
      <c r="D69" s="64">
        <v>1</v>
      </c>
      <c r="E69" s="64">
        <v>1.1083210746759208E-2</v>
      </c>
      <c r="F69" s="64">
        <v>30.735834226694113</v>
      </c>
      <c r="G69" s="64">
        <f t="shared" si="0"/>
        <v>7.9252602056413117</v>
      </c>
      <c r="H69" s="64">
        <f t="shared" si="1"/>
        <v>75.329781534120912</v>
      </c>
      <c r="I69" s="64">
        <f t="shared" si="2"/>
        <v>30.735834226694113</v>
      </c>
    </row>
    <row r="70" spans="1:9" x14ac:dyDescent="0.35">
      <c r="A70" s="66">
        <v>66</v>
      </c>
      <c r="B70" s="85">
        <v>-5.1380760720196067E-2</v>
      </c>
      <c r="C70" s="64">
        <v>5.9406146356425582</v>
      </c>
      <c r="D70" s="64">
        <v>0.401166453843602</v>
      </c>
      <c r="E70" s="64">
        <v>1.2345342673478799E-2</v>
      </c>
      <c r="F70" s="64">
        <v>34.895985335048067</v>
      </c>
      <c r="G70" s="64">
        <f t="shared" ref="G70:G124" si="3">B70*F70</f>
        <v>-1.7929822725955757</v>
      </c>
      <c r="H70" s="64">
        <f t="shared" ref="H70:H124" si="4">C70*F70</f>
        <v>207.30360120655462</v>
      </c>
      <c r="I70" s="64">
        <f t="shared" ref="I70:I124" si="5">D70*F70</f>
        <v>13.999098690239572</v>
      </c>
    </row>
    <row r="71" spans="1:9" x14ac:dyDescent="0.35">
      <c r="A71" s="66">
        <v>67</v>
      </c>
      <c r="B71" s="85">
        <v>3.6718647589802346E-2</v>
      </c>
      <c r="C71" s="64">
        <v>5.9726467969330796</v>
      </c>
      <c r="D71" s="64">
        <v>0.67281389774532785</v>
      </c>
      <c r="E71" s="64">
        <v>1.7704508567587308E-2</v>
      </c>
      <c r="F71" s="64">
        <v>35.08435765975414</v>
      </c>
      <c r="G71" s="64">
        <f t="shared" si="3"/>
        <v>1.2882501648230948</v>
      </c>
      <c r="H71" s="64">
        <f t="shared" si="4"/>
        <v>209.54647639898513</v>
      </c>
      <c r="I71" s="64">
        <f t="shared" si="5"/>
        <v>23.605243426950331</v>
      </c>
    </row>
    <row r="72" spans="1:9" x14ac:dyDescent="0.35">
      <c r="A72" s="66">
        <v>68</v>
      </c>
      <c r="B72" s="85">
        <v>0.15547773865254746</v>
      </c>
      <c r="C72" s="64">
        <v>6.1214051646639183</v>
      </c>
      <c r="D72" s="64">
        <v>0.77363934890932751</v>
      </c>
      <c r="E72" s="64">
        <v>2.2560280978029579E-2</v>
      </c>
      <c r="F72" s="64">
        <v>35.228188953944937</v>
      </c>
      <c r="G72" s="64">
        <f t="shared" si="3"/>
        <v>5.4771991553840103</v>
      </c>
      <c r="H72" s="64">
        <f t="shared" si="4"/>
        <v>215.64601780443493</v>
      </c>
      <c r="I72" s="64">
        <f t="shared" si="5"/>
        <v>27.253913165584724</v>
      </c>
    </row>
    <row r="73" spans="1:9" x14ac:dyDescent="0.35">
      <c r="A73" s="66">
        <v>69</v>
      </c>
      <c r="B73" s="85">
        <v>0.18556417488870447</v>
      </c>
      <c r="C73" s="64">
        <v>5.7755544773685461</v>
      </c>
      <c r="D73" s="64">
        <v>0.72808013068335076</v>
      </c>
      <c r="E73" s="64">
        <v>2.7619967261179622E-2</v>
      </c>
      <c r="F73" s="64">
        <v>35.315446121017651</v>
      </c>
      <c r="G73" s="64">
        <f t="shared" si="3"/>
        <v>6.5532816202731388</v>
      </c>
      <c r="H73" s="64">
        <f t="shared" si="4"/>
        <v>203.96628296451115</v>
      </c>
      <c r="I73" s="64">
        <f t="shared" si="5"/>
        <v>25.712474626931364</v>
      </c>
    </row>
    <row r="74" spans="1:9" x14ac:dyDescent="0.35">
      <c r="A74" s="66">
        <v>70</v>
      </c>
      <c r="B74" s="85">
        <v>0.13970419653875663</v>
      </c>
      <c r="C74" s="64">
        <v>5.9347961055904221</v>
      </c>
      <c r="D74" s="64">
        <v>0.70665696424705804</v>
      </c>
      <c r="E74" s="64">
        <v>2.519962706257221E-2</v>
      </c>
      <c r="F74" s="64">
        <v>35.425524308359556</v>
      </c>
      <c r="G74" s="64">
        <f t="shared" si="3"/>
        <v>4.9490944104635641</v>
      </c>
      <c r="H74" s="64">
        <f t="shared" si="4"/>
        <v>210.24326370375113</v>
      </c>
      <c r="I74" s="64">
        <f t="shared" si="5"/>
        <v>25.033693464605726</v>
      </c>
    </row>
    <row r="75" spans="1:9" x14ac:dyDescent="0.35">
      <c r="A75" s="66">
        <v>71</v>
      </c>
      <c r="B75" s="85">
        <v>-2.9407156327304621E-2</v>
      </c>
      <c r="C75" s="64">
        <v>4.0600202358839503</v>
      </c>
      <c r="D75" s="64">
        <v>3.9297078204803362</v>
      </c>
      <c r="E75" s="64">
        <v>4.5896198370642136E-3</v>
      </c>
      <c r="F75" s="64">
        <v>36.571849904457864</v>
      </c>
      <c r="G75" s="64">
        <f t="shared" si="3"/>
        <v>-1.075474107319113</v>
      </c>
      <c r="H75" s="64">
        <f t="shared" si="4"/>
        <v>148.48245067580945</v>
      </c>
      <c r="I75" s="64">
        <f t="shared" si="5"/>
        <v>143.7166845789811</v>
      </c>
    </row>
    <row r="76" spans="1:9" x14ac:dyDescent="0.35">
      <c r="A76" s="66">
        <v>72</v>
      </c>
      <c r="B76" s="85">
        <v>-0.18159553730350675</v>
      </c>
      <c r="C76" s="64">
        <v>2.8651987783622483</v>
      </c>
      <c r="D76" s="64">
        <v>5.7091547412423189</v>
      </c>
      <c r="E76" s="64">
        <v>4.925382993174591E-3</v>
      </c>
      <c r="F76" s="64">
        <v>36.697988701676408</v>
      </c>
      <c r="G76" s="64">
        <f t="shared" si="3"/>
        <v>-6.6641909762389471</v>
      </c>
      <c r="H76" s="64">
        <f t="shared" si="4"/>
        <v>105.14703239639483</v>
      </c>
      <c r="I76" s="64">
        <f t="shared" si="5"/>
        <v>209.5144961902329</v>
      </c>
    </row>
    <row r="77" spans="1:9" x14ac:dyDescent="0.35">
      <c r="A77" s="66">
        <v>73</v>
      </c>
      <c r="B77" s="85">
        <v>1.7110864420063234E-2</v>
      </c>
      <c r="C77" s="64">
        <v>1.6687991373402575</v>
      </c>
      <c r="D77" s="64">
        <v>2.4634779937085107</v>
      </c>
      <c r="E77" s="64">
        <v>4.7421336032083556E-3</v>
      </c>
      <c r="F77" s="64">
        <v>36.644286649529981</v>
      </c>
      <c r="G77" s="64">
        <f t="shared" si="3"/>
        <v>0.62701542063004079</v>
      </c>
      <c r="H77" s="64">
        <f t="shared" si="4"/>
        <v>61.151953949184751</v>
      </c>
      <c r="I77" s="64">
        <f t="shared" si="5"/>
        <v>90.272393756263682</v>
      </c>
    </row>
    <row r="78" spans="1:9" x14ac:dyDescent="0.35">
      <c r="A78" s="66">
        <v>74</v>
      </c>
      <c r="B78" s="85">
        <v>8.7563226290380148E-3</v>
      </c>
      <c r="C78" s="64">
        <v>1.5597916450272715</v>
      </c>
      <c r="D78" s="64">
        <v>1.8578445501745231</v>
      </c>
      <c r="E78" s="64">
        <v>5.5515997432397613E-3</v>
      </c>
      <c r="F78" s="64">
        <v>36.617161692264958</v>
      </c>
      <c r="G78" s="64">
        <f t="shared" si="3"/>
        <v>0.32063168153712357</v>
      </c>
      <c r="H78" s="64">
        <f t="shared" si="4"/>
        <v>57.115142872207549</v>
      </c>
      <c r="I78" s="64">
        <f t="shared" si="5"/>
        <v>68.028994292833772</v>
      </c>
    </row>
    <row r="79" spans="1:9" x14ac:dyDescent="0.35">
      <c r="A79" s="66">
        <v>75</v>
      </c>
      <c r="B79" s="85">
        <v>3.3312979602670177E-2</v>
      </c>
      <c r="C79" s="64">
        <v>1.5669241399444278</v>
      </c>
      <c r="D79" s="64">
        <v>1.7977364171087478</v>
      </c>
      <c r="E79" s="64">
        <v>7.5098550212160378E-3</v>
      </c>
      <c r="F79" s="64">
        <v>36.639970327300773</v>
      </c>
      <c r="G79" s="64">
        <f t="shared" si="3"/>
        <v>1.2205865841558112</v>
      </c>
      <c r="H79" s="64">
        <f t="shared" si="4"/>
        <v>57.412053992695121</v>
      </c>
      <c r="I79" s="64">
        <f t="shared" si="5"/>
        <v>65.86900897917252</v>
      </c>
    </row>
    <row r="80" spans="1:9" x14ac:dyDescent="0.35">
      <c r="A80" s="66">
        <v>76</v>
      </c>
      <c r="B80" s="85">
        <v>-0.17247121151552294</v>
      </c>
      <c r="C80" s="64">
        <v>5.7838876280008176</v>
      </c>
      <c r="D80" s="64">
        <v>4.7712064755270607</v>
      </c>
      <c r="E80" s="64">
        <v>7.4146131320105158E-3</v>
      </c>
      <c r="F80" s="64">
        <v>32.785609049007022</v>
      </c>
      <c r="G80" s="64">
        <f t="shared" si="3"/>
        <v>-5.654573712956533</v>
      </c>
      <c r="H80" s="64">
        <f t="shared" si="4"/>
        <v>189.62827855502337</v>
      </c>
      <c r="I80" s="64">
        <f t="shared" si="5"/>
        <v>156.42691019872089</v>
      </c>
    </row>
    <row r="81" spans="1:9" x14ac:dyDescent="0.35">
      <c r="A81" s="66">
        <v>77</v>
      </c>
      <c r="B81" s="85">
        <v>-0.15528067310702307</v>
      </c>
      <c r="C81" s="64">
        <v>5.2881287802149419</v>
      </c>
      <c r="D81" s="64">
        <v>5.5365664579802507</v>
      </c>
      <c r="E81" s="64">
        <v>1.0081785232205345E-2</v>
      </c>
      <c r="F81" s="64">
        <v>32.759220026054905</v>
      </c>
      <c r="G81" s="64">
        <f t="shared" si="3"/>
        <v>-5.0868737361068757</v>
      </c>
      <c r="H81" s="64">
        <f t="shared" si="4"/>
        <v>173.23497423717461</v>
      </c>
      <c r="I81" s="64">
        <f t="shared" si="5"/>
        <v>181.3735987858505</v>
      </c>
    </row>
    <row r="82" spans="1:9" x14ac:dyDescent="0.35">
      <c r="A82" s="66">
        <v>78</v>
      </c>
      <c r="B82" s="85">
        <v>-5.7750211247038295E-2</v>
      </c>
      <c r="C82" s="64">
        <v>4.9224872170383129</v>
      </c>
      <c r="D82" s="64">
        <v>5.2660074257540765</v>
      </c>
      <c r="E82" s="64">
        <v>9.5340690598683126E-3</v>
      </c>
      <c r="F82" s="64">
        <v>32.71126902365414</v>
      </c>
      <c r="G82" s="64">
        <f t="shared" si="3"/>
        <v>-1.8890826962747267</v>
      </c>
      <c r="H82" s="64">
        <f t="shared" si="4"/>
        <v>161.02080362203884</v>
      </c>
      <c r="I82" s="64">
        <f t="shared" si="5"/>
        <v>172.257785584402</v>
      </c>
    </row>
    <row r="83" spans="1:9" x14ac:dyDescent="0.35">
      <c r="A83" s="66">
        <v>79</v>
      </c>
      <c r="B83" s="85">
        <v>-0.17147540015175475</v>
      </c>
      <c r="C83" s="64">
        <v>5.1030049889724767</v>
      </c>
      <c r="D83" s="64">
        <v>4.4863679148495441</v>
      </c>
      <c r="E83" s="64">
        <v>1.0580427928325146E-2</v>
      </c>
      <c r="F83" s="64">
        <v>32.777369994934872</v>
      </c>
      <c r="G83" s="64">
        <f t="shared" si="3"/>
        <v>-5.6205126358035766</v>
      </c>
      <c r="H83" s="64">
        <f t="shared" si="4"/>
        <v>167.26308260954943</v>
      </c>
      <c r="I83" s="64">
        <f t="shared" si="5"/>
        <v>147.05134107842798</v>
      </c>
    </row>
    <row r="84" spans="1:9" x14ac:dyDescent="0.35">
      <c r="A84" s="66">
        <v>80</v>
      </c>
      <c r="B84" s="85">
        <v>0.13108525420880601</v>
      </c>
      <c r="C84" s="64">
        <v>6.0785086599928926</v>
      </c>
      <c r="D84" s="64">
        <v>4.8297978054454118</v>
      </c>
      <c r="E84" s="64">
        <v>8.626278200007706E-3</v>
      </c>
      <c r="F84" s="64">
        <v>32.915137230346566</v>
      </c>
      <c r="G84" s="64">
        <f t="shared" si="3"/>
        <v>4.3146891311577145</v>
      </c>
      <c r="H84" s="64">
        <f t="shared" si="4"/>
        <v>200.07494669951609</v>
      </c>
      <c r="I84" s="64">
        <f t="shared" si="5"/>
        <v>158.97345756106242</v>
      </c>
    </row>
    <row r="85" spans="1:9" x14ac:dyDescent="0.35">
      <c r="A85" s="66">
        <v>81</v>
      </c>
      <c r="B85" s="85">
        <v>3.3617546955254332E-2</v>
      </c>
      <c r="C85" s="64">
        <v>4.6798349253736582</v>
      </c>
      <c r="D85" s="64">
        <v>0.92835836902679192</v>
      </c>
      <c r="E85" s="64">
        <v>3.6494272174906685E-3</v>
      </c>
      <c r="F85" s="64">
        <v>32.917903840428387</v>
      </c>
      <c r="G85" s="64">
        <f t="shared" si="3"/>
        <v>1.1066191780241481</v>
      </c>
      <c r="H85" s="64">
        <f t="shared" si="4"/>
        <v>154.05035606252844</v>
      </c>
      <c r="I85" s="64">
        <f t="shared" si="5"/>
        <v>30.559611521080868</v>
      </c>
    </row>
    <row r="86" spans="1:9" x14ac:dyDescent="0.35">
      <c r="A86" s="66">
        <v>82</v>
      </c>
      <c r="B86" s="85">
        <v>1.2785544466135388E-3</v>
      </c>
      <c r="C86" s="64">
        <v>5.4014001856954419</v>
      </c>
      <c r="D86" s="64">
        <v>0.93085090737962883</v>
      </c>
      <c r="E86" s="64">
        <v>5.2527179456600048E-3</v>
      </c>
      <c r="F86" s="64">
        <v>33.087960758371182</v>
      </c>
      <c r="G86" s="64">
        <f t="shared" si="3"/>
        <v>4.2304759356989755E-2</v>
      </c>
      <c r="H86" s="64">
        <f t="shared" si="4"/>
        <v>178.72131738454959</v>
      </c>
      <c r="I86" s="64">
        <f t="shared" si="5"/>
        <v>30.799958295271367</v>
      </c>
    </row>
    <row r="87" spans="1:9" s="52" customFormat="1" hidden="1" x14ac:dyDescent="0.35">
      <c r="A87" s="86">
        <v>83</v>
      </c>
      <c r="B87" s="87">
        <v>7.4485637408634536E-2</v>
      </c>
      <c r="C87" s="88">
        <v>5.7817877838033462</v>
      </c>
      <c r="D87" s="88">
        <v>0.65962517353077277</v>
      </c>
      <c r="E87" s="88">
        <v>7.8922562746844317E-3</v>
      </c>
      <c r="F87" s="88">
        <v>33.172725626592488</v>
      </c>
      <c r="G87" s="88">
        <f t="shared" si="3"/>
        <v>2.470891612878487</v>
      </c>
      <c r="H87" s="88">
        <f t="shared" si="4"/>
        <v>191.79765978329266</v>
      </c>
      <c r="I87" s="88">
        <f t="shared" si="5"/>
        <v>21.881564897929781</v>
      </c>
    </row>
    <row r="88" spans="1:9" x14ac:dyDescent="0.35">
      <c r="A88" s="66">
        <v>84</v>
      </c>
      <c r="B88" s="85">
        <v>0.23072203413474121</v>
      </c>
      <c r="C88" s="64">
        <v>5.4373393222829121</v>
      </c>
      <c r="D88" s="64">
        <v>0.62851278863175963</v>
      </c>
      <c r="E88" s="64">
        <v>1.004185968150987E-2</v>
      </c>
      <c r="F88" s="64">
        <v>33.18182390765071</v>
      </c>
      <c r="G88" s="64">
        <f t="shared" si="3"/>
        <v>7.6557779082739588</v>
      </c>
      <c r="H88" s="64">
        <f t="shared" si="4"/>
        <v>180.42083591813645</v>
      </c>
      <c r="I88" s="64">
        <f t="shared" si="5"/>
        <v>20.855200676085538</v>
      </c>
    </row>
    <row r="89" spans="1:9" x14ac:dyDescent="0.35">
      <c r="A89" s="66">
        <v>85</v>
      </c>
      <c r="B89" s="85">
        <v>8.4141218855512165E-2</v>
      </c>
      <c r="C89" s="64">
        <v>5.0809425690315804</v>
      </c>
      <c r="D89" s="64">
        <v>0.77783791878156749</v>
      </c>
      <c r="E89" s="64">
        <v>1.3766755608865386E-2</v>
      </c>
      <c r="F89" s="64">
        <v>33.188109773013785</v>
      </c>
      <c r="G89" s="64">
        <f t="shared" si="3"/>
        <v>2.7924880078119152</v>
      </c>
      <c r="H89" s="64">
        <f t="shared" si="4"/>
        <v>168.62687973139876</v>
      </c>
      <c r="I89" s="64">
        <f t="shared" si="5"/>
        <v>25.814970234135242</v>
      </c>
    </row>
    <row r="90" spans="1:9" s="52" customFormat="1" hidden="1" x14ac:dyDescent="0.35">
      <c r="A90" s="86">
        <v>86</v>
      </c>
      <c r="B90" s="87">
        <v>-0.19917890490584442</v>
      </c>
      <c r="C90" s="88">
        <v>2.5184556047103408</v>
      </c>
      <c r="D90" s="88">
        <v>7.3320647438588731</v>
      </c>
      <c r="E90" s="88">
        <v>-1.896657841659E-2</v>
      </c>
      <c r="F90" s="88">
        <v>35.852866517481608</v>
      </c>
      <c r="G90" s="88">
        <f t="shared" si="3"/>
        <v>-7.1411346906874025</v>
      </c>
      <c r="H90" s="88">
        <f t="shared" si="4"/>
        <v>90.293852625883275</v>
      </c>
      <c r="I90" s="88">
        <f t="shared" si="5"/>
        <v>262.87553855910517</v>
      </c>
    </row>
    <row r="91" spans="1:9" s="52" customFormat="1" hidden="1" x14ac:dyDescent="0.35">
      <c r="A91" s="86">
        <v>87</v>
      </c>
      <c r="B91" s="87">
        <v>-0.22720068023841583</v>
      </c>
      <c r="C91" s="88">
        <v>1.3512365734153786</v>
      </c>
      <c r="D91" s="88">
        <v>22.521321737420585</v>
      </c>
      <c r="E91" s="88">
        <v>-1.0351617019900519E-2</v>
      </c>
      <c r="F91" s="88">
        <v>35.986987144651259</v>
      </c>
      <c r="G91" s="88">
        <f t="shared" si="3"/>
        <v>-8.1762679589958918</v>
      </c>
      <c r="H91" s="88">
        <f t="shared" si="4"/>
        <v>48.626933196881851</v>
      </c>
      <c r="I91" s="88">
        <f t="shared" si="5"/>
        <v>810.47451584510952</v>
      </c>
    </row>
    <row r="92" spans="1:9" x14ac:dyDescent="0.35">
      <c r="A92" s="66">
        <v>88</v>
      </c>
      <c r="B92" s="85">
        <v>0.19832222300706906</v>
      </c>
      <c r="C92" s="64">
        <v>0.67124393398633508</v>
      </c>
      <c r="D92" s="64">
        <v>2.5423987236182177</v>
      </c>
      <c r="E92" s="64">
        <v>2.7375646466064585E-3</v>
      </c>
      <c r="F92" s="64">
        <v>36.340493766529086</v>
      </c>
      <c r="G92" s="64">
        <f t="shared" si="3"/>
        <v>7.2071275089525848</v>
      </c>
      <c r="H92" s="64">
        <f t="shared" si="4"/>
        <v>24.393335998850873</v>
      </c>
      <c r="I92" s="64">
        <f t="shared" si="5"/>
        <v>92.392024967679347</v>
      </c>
    </row>
    <row r="93" spans="1:9" s="52" customFormat="1" hidden="1" x14ac:dyDescent="0.35">
      <c r="A93" s="86">
        <v>89</v>
      </c>
      <c r="B93" s="87">
        <v>0.66481126994533823</v>
      </c>
      <c r="C93" s="88">
        <v>0.81402074303134087</v>
      </c>
      <c r="D93" s="88">
        <v>4.8972190347603144</v>
      </c>
      <c r="E93" s="88">
        <v>7.9678382854445166E-3</v>
      </c>
      <c r="F93" s="88">
        <v>36.351736543272672</v>
      </c>
      <c r="G93" s="88">
        <f t="shared" si="3"/>
        <v>24.167044136051466</v>
      </c>
      <c r="H93" s="88">
        <f t="shared" si="4"/>
        <v>29.591067591434367</v>
      </c>
      <c r="I93" s="88">
        <f t="shared" si="5"/>
        <v>178.02241614630705</v>
      </c>
    </row>
    <row r="94" spans="1:9" x14ac:dyDescent="0.35">
      <c r="A94" s="66">
        <v>90</v>
      </c>
      <c r="B94" s="85">
        <v>0.21180289129464469</v>
      </c>
      <c r="C94" s="64">
        <v>0.97120072596319917</v>
      </c>
      <c r="D94" s="64">
        <v>5.0508682224459971</v>
      </c>
      <c r="E94" s="64">
        <v>1.1555851199043727E-2</v>
      </c>
      <c r="F94" s="64">
        <v>36.457925461300889</v>
      </c>
      <c r="G94" s="64">
        <f t="shared" si="3"/>
        <v>7.7218940233081712</v>
      </c>
      <c r="H94" s="64">
        <f t="shared" si="4"/>
        <v>35.407963675127625</v>
      </c>
      <c r="I94" s="64">
        <f t="shared" si="5"/>
        <v>184.14417716878947</v>
      </c>
    </row>
    <row r="95" spans="1:9" x14ac:dyDescent="0.35">
      <c r="A95" s="66">
        <v>91</v>
      </c>
      <c r="B95" s="85">
        <v>-0.1459604294816855</v>
      </c>
      <c r="C95" s="64">
        <v>7.5761103627299633</v>
      </c>
      <c r="D95" s="64">
        <v>1.9999726820739769</v>
      </c>
      <c r="E95" s="64">
        <v>7.0006959420957835E-4</v>
      </c>
      <c r="F95" s="64">
        <v>31.049631507317809</v>
      </c>
      <c r="G95" s="64">
        <f t="shared" si="3"/>
        <v>-4.5320175500561817</v>
      </c>
      <c r="H95" s="64">
        <f t="shared" si="4"/>
        <v>235.23543502153723</v>
      </c>
      <c r="I95" s="64">
        <f t="shared" si="5"/>
        <v>62.098414803099054</v>
      </c>
    </row>
    <row r="96" spans="1:9" x14ac:dyDescent="0.35">
      <c r="A96" s="66">
        <v>92</v>
      </c>
      <c r="B96" s="85">
        <v>-9.1234268625875872E-2</v>
      </c>
      <c r="C96" s="64">
        <v>5.6080316159869534</v>
      </c>
      <c r="D96" s="64">
        <v>2.3424887721120649</v>
      </c>
      <c r="E96" s="64">
        <v>-6.4323391695135686E-3</v>
      </c>
      <c r="F96" s="64">
        <v>30.894021762971875</v>
      </c>
      <c r="G96" s="64">
        <f t="shared" si="3"/>
        <v>-2.8185934804566313</v>
      </c>
      <c r="H96" s="64">
        <f t="shared" si="4"/>
        <v>173.25465079173526</v>
      </c>
      <c r="I96" s="64">
        <f t="shared" si="5"/>
        <v>72.368899105147392</v>
      </c>
    </row>
    <row r="97" spans="1:9" x14ac:dyDescent="0.35">
      <c r="A97" s="66">
        <v>93</v>
      </c>
      <c r="B97" s="85">
        <v>-6.0002398922570865E-2</v>
      </c>
      <c r="C97" s="64">
        <v>5.3524681785149726</v>
      </c>
      <c r="D97" s="64">
        <v>2.5585611603131819</v>
      </c>
      <c r="E97" s="64">
        <v>2.1620329218524381E-3</v>
      </c>
      <c r="F97" s="64">
        <v>30.867250807618923</v>
      </c>
      <c r="G97" s="64">
        <f t="shared" si="3"/>
        <v>-1.8521090966017983</v>
      </c>
      <c r="H97" s="64">
        <f t="shared" si="4"/>
        <v>165.21597770602088</v>
      </c>
      <c r="I97" s="64">
        <f t="shared" si="5"/>
        <v>78.975749042019473</v>
      </c>
    </row>
    <row r="98" spans="1:9" x14ac:dyDescent="0.35">
      <c r="A98" s="66">
        <v>94</v>
      </c>
      <c r="B98" s="85">
        <v>2.9664828218480599E-2</v>
      </c>
      <c r="C98" s="64">
        <v>5.2583084334264436</v>
      </c>
      <c r="D98" s="64">
        <v>2.9127474665077027</v>
      </c>
      <c r="E98" s="64">
        <v>5.6219424967679761E-3</v>
      </c>
      <c r="F98" s="64">
        <v>30.893094773177793</v>
      </c>
      <c r="G98" s="64">
        <f t="shared" si="3"/>
        <v>0.91643834958356007</v>
      </c>
      <c r="H98" s="64">
        <f t="shared" si="4"/>
        <v>162.44542078044319</v>
      </c>
      <c r="I98" s="64">
        <f t="shared" si="5"/>
        <v>89.983783533155972</v>
      </c>
    </row>
    <row r="99" spans="1:9" x14ac:dyDescent="0.35">
      <c r="A99" s="66">
        <v>95</v>
      </c>
      <c r="B99" s="85">
        <v>0.10864500694728349</v>
      </c>
      <c r="C99" s="64">
        <v>5.9420514708864403</v>
      </c>
      <c r="D99" s="64">
        <v>3.9959587240554009</v>
      </c>
      <c r="E99" s="64">
        <v>5.0611435627225601E-3</v>
      </c>
      <c r="F99" s="64">
        <v>31.0364227473342</v>
      </c>
      <c r="G99" s="64">
        <f t="shared" si="3"/>
        <v>3.3719523650029517</v>
      </c>
      <c r="H99" s="64">
        <f t="shared" si="4"/>
        <v>184.42002143685056</v>
      </c>
      <c r="I99" s="64">
        <f t="shared" si="5"/>
        <v>124.02026424068158</v>
      </c>
    </row>
    <row r="100" spans="1:9" s="52" customFormat="1" hidden="1" x14ac:dyDescent="0.35">
      <c r="A100" s="86">
        <v>96</v>
      </c>
      <c r="B100" s="87">
        <v>0.17432072752213351</v>
      </c>
      <c r="C100" s="88">
        <v>10.379503334643445</v>
      </c>
      <c r="D100" s="88">
        <v>1.263623045213806</v>
      </c>
      <c r="E100" s="88">
        <v>5.0227139156725368E-3</v>
      </c>
      <c r="F100" s="88">
        <v>37.608593277287135</v>
      </c>
      <c r="G100" s="88">
        <f t="shared" si="3"/>
        <v>6.5559573411807124</v>
      </c>
      <c r="H100" s="88">
        <f t="shared" si="4"/>
        <v>390.35851933285085</v>
      </c>
      <c r="I100" s="88">
        <f t="shared" si="5"/>
        <v>47.523085163253043</v>
      </c>
    </row>
    <row r="101" spans="1:9" s="52" customFormat="1" hidden="1" x14ac:dyDescent="0.35">
      <c r="A101" s="86">
        <v>97</v>
      </c>
      <c r="B101" s="87">
        <v>5.9784973024073151E-2</v>
      </c>
      <c r="C101" s="88">
        <v>7.6219809052383001</v>
      </c>
      <c r="D101" s="88">
        <v>0.81793653319221382</v>
      </c>
      <c r="E101" s="88">
        <v>8.6357179907091824E-3</v>
      </c>
      <c r="F101" s="88">
        <v>37.683064247659566</v>
      </c>
      <c r="G101" s="88">
        <f t="shared" si="3"/>
        <v>2.2528809795107425</v>
      </c>
      <c r="H101" s="88">
        <f t="shared" si="4"/>
        <v>287.21959614652928</v>
      </c>
      <c r="I101" s="88">
        <f t="shared" si="5"/>
        <v>30.822354930790123</v>
      </c>
    </row>
    <row r="102" spans="1:9" s="52" customFormat="1" hidden="1" x14ac:dyDescent="0.35">
      <c r="A102" s="86">
        <v>98</v>
      </c>
      <c r="B102" s="87">
        <v>2.4410626678533147E-3</v>
      </c>
      <c r="C102" s="88">
        <v>5.2427093360650217</v>
      </c>
      <c r="D102" s="88">
        <v>0.72000638621234336</v>
      </c>
      <c r="E102" s="88">
        <v>1.4281724415252271E-2</v>
      </c>
      <c r="F102" s="88">
        <v>37.596142050572823</v>
      </c>
      <c r="G102" s="88">
        <f t="shared" si="3"/>
        <v>9.1774538814963488E-2</v>
      </c>
      <c r="H102" s="88">
        <f t="shared" si="4"/>
        <v>197.10564492856489</v>
      </c>
      <c r="I102" s="88">
        <f t="shared" si="5"/>
        <v>27.06946237335886</v>
      </c>
    </row>
    <row r="103" spans="1:9" s="52" customFormat="1" hidden="1" x14ac:dyDescent="0.35">
      <c r="A103" s="86">
        <v>99</v>
      </c>
      <c r="B103" s="87">
        <v>0.14756094150941232</v>
      </c>
      <c r="C103" s="88">
        <v>6.4601108416454203</v>
      </c>
      <c r="D103" s="88">
        <v>3.3459503702470896</v>
      </c>
      <c r="E103" s="88">
        <v>8.8771003143207437E-3</v>
      </c>
      <c r="F103" s="88">
        <v>37.848827648462368</v>
      </c>
      <c r="G103" s="88">
        <f t="shared" si="3"/>
        <v>5.5850086428345831</v>
      </c>
      <c r="H103" s="88">
        <f t="shared" si="4"/>
        <v>244.50762183540067</v>
      </c>
      <c r="I103" s="88">
        <f t="shared" si="5"/>
        <v>126.64029888379095</v>
      </c>
    </row>
    <row r="104" spans="1:9" x14ac:dyDescent="0.35">
      <c r="A104" s="66">
        <v>100</v>
      </c>
      <c r="B104" s="85">
        <v>0.21610105893874124</v>
      </c>
      <c r="C104" s="64">
        <v>6.44093244442728</v>
      </c>
      <c r="D104" s="64">
        <v>3.3719573239873619</v>
      </c>
      <c r="E104" s="64">
        <v>7.4052793546800716E-3</v>
      </c>
      <c r="F104" s="64">
        <v>37.902255636606235</v>
      </c>
      <c r="G104" s="64">
        <f t="shared" si="3"/>
        <v>8.1907175792374805</v>
      </c>
      <c r="H104" s="64">
        <f t="shared" si="4"/>
        <v>244.12586804679384</v>
      </c>
      <c r="I104" s="64">
        <f t="shared" si="5"/>
        <v>127.80478848949566</v>
      </c>
    </row>
    <row r="105" spans="1:9" x14ac:dyDescent="0.35">
      <c r="A105" s="66">
        <v>101</v>
      </c>
      <c r="B105" s="85">
        <v>-3.5995459506020532E-2</v>
      </c>
      <c r="C105" s="64">
        <v>8.0389826917585498</v>
      </c>
      <c r="D105" s="64">
        <v>1.3215507411630558</v>
      </c>
      <c r="E105" s="64">
        <v>3.9021151215313742E-3</v>
      </c>
      <c r="F105" s="64">
        <v>30.251182027515949</v>
      </c>
      <c r="G105" s="64">
        <f t="shared" si="3"/>
        <v>-1.0889051976807065</v>
      </c>
      <c r="H105" s="64">
        <f t="shared" si="4"/>
        <v>243.18872872443802</v>
      </c>
      <c r="I105" s="64">
        <f t="shared" si="5"/>
        <v>39.978472029522216</v>
      </c>
    </row>
    <row r="106" spans="1:9" s="52" customFormat="1" hidden="1" x14ac:dyDescent="0.35">
      <c r="A106" s="86">
        <v>102</v>
      </c>
      <c r="B106" s="87">
        <v>0.2075153561994621</v>
      </c>
      <c r="C106" s="88">
        <v>10.754316780974261</v>
      </c>
      <c r="D106" s="88">
        <v>1.2622498111782476</v>
      </c>
      <c r="E106" s="88">
        <v>3.0943983367982568E-3</v>
      </c>
      <c r="F106" s="88">
        <v>30.663212745519182</v>
      </c>
      <c r="G106" s="88">
        <f t="shared" si="3"/>
        <v>6.3630875151062991</v>
      </c>
      <c r="H106" s="88">
        <f t="shared" si="4"/>
        <v>329.76190338772079</v>
      </c>
      <c r="I106" s="88">
        <f t="shared" si="5"/>
        <v>38.704634498150021</v>
      </c>
    </row>
    <row r="107" spans="1:9" s="52" customFormat="1" hidden="1" x14ac:dyDescent="0.35">
      <c r="A107" s="86">
        <v>103</v>
      </c>
      <c r="B107" s="87">
        <v>0.21400515899228242</v>
      </c>
      <c r="C107" s="88">
        <v>10.810512656199936</v>
      </c>
      <c r="D107" s="88">
        <v>1.3532512078305063</v>
      </c>
      <c r="E107" s="88">
        <v>4.6953916389338105E-3</v>
      </c>
      <c r="F107" s="88">
        <v>30.727338993372019</v>
      </c>
      <c r="G107" s="88">
        <f t="shared" si="3"/>
        <v>6.5758090666863387</v>
      </c>
      <c r="H107" s="88">
        <f t="shared" si="4"/>
        <v>332.17828707919404</v>
      </c>
      <c r="I107" s="88">
        <f t="shared" si="5"/>
        <v>41.581808606198102</v>
      </c>
    </row>
    <row r="108" spans="1:9" x14ac:dyDescent="0.35">
      <c r="A108" s="66">
        <v>104</v>
      </c>
      <c r="B108" s="85">
        <v>0.29069219848630817</v>
      </c>
      <c r="C108" s="64">
        <v>6.9826783387780864</v>
      </c>
      <c r="D108" s="64">
        <v>1.3763608087091757</v>
      </c>
      <c r="E108" s="64">
        <v>5.3164348514361161E-3</v>
      </c>
      <c r="F108" s="64">
        <v>30.912772279613062</v>
      </c>
      <c r="G108" s="64">
        <f t="shared" si="3"/>
        <v>8.9861017352673258</v>
      </c>
      <c r="H108" s="64">
        <f t="shared" si="4"/>
        <v>215.85394538843383</v>
      </c>
      <c r="I108" s="64">
        <f t="shared" si="5"/>
        <v>42.547128254210818</v>
      </c>
    </row>
    <row r="109" spans="1:9" x14ac:dyDescent="0.35">
      <c r="A109" s="66">
        <v>105</v>
      </c>
      <c r="B109" s="85">
        <v>0.41488774856104577</v>
      </c>
      <c r="C109" s="64">
        <v>8.1332765845956771</v>
      </c>
      <c r="D109" s="64">
        <v>1.5357551955490101</v>
      </c>
      <c r="E109" s="64">
        <v>9.8722308280002041E-3</v>
      </c>
      <c r="F109" s="64">
        <v>31.137353017713462</v>
      </c>
      <c r="G109" s="64">
        <f t="shared" si="3"/>
        <v>12.918506289669622</v>
      </c>
      <c r="H109" s="64">
        <f t="shared" si="4"/>
        <v>253.24870420525843</v>
      </c>
      <c r="I109" s="64">
        <f t="shared" si="5"/>
        <v>47.819351672597094</v>
      </c>
    </row>
    <row r="110" spans="1:9" x14ac:dyDescent="0.35">
      <c r="A110" s="66">
        <v>106</v>
      </c>
      <c r="B110" s="85">
        <v>-8.2190079852217587E-2</v>
      </c>
      <c r="C110" s="64">
        <v>3.594723252252007</v>
      </c>
      <c r="D110" s="64">
        <v>2.3048066744080846</v>
      </c>
      <c r="E110" s="64">
        <v>1.432680642307463E-2</v>
      </c>
      <c r="F110" s="64">
        <v>33.015823888250935</v>
      </c>
      <c r="G110" s="64">
        <f t="shared" si="3"/>
        <v>-2.7135732017620975</v>
      </c>
      <c r="H110" s="64">
        <f t="shared" si="4"/>
        <v>118.68274982335291</v>
      </c>
      <c r="I110" s="64">
        <f t="shared" si="5"/>
        <v>76.095091258722633</v>
      </c>
    </row>
    <row r="111" spans="1:9" x14ac:dyDescent="0.35">
      <c r="A111" s="66">
        <v>107</v>
      </c>
      <c r="B111" s="85">
        <v>-0.12306131898745365</v>
      </c>
      <c r="C111" s="64">
        <v>3.2115763271156537</v>
      </c>
      <c r="D111" s="64">
        <v>1.9217461469682007</v>
      </c>
      <c r="E111" s="64">
        <v>8.8865959614255405E-3</v>
      </c>
      <c r="F111" s="64">
        <v>32.951405905929811</v>
      </c>
      <c r="G111" s="64">
        <f t="shared" si="3"/>
        <v>-4.0550434732746927</v>
      </c>
      <c r="H111" s="64">
        <f t="shared" si="4"/>
        <v>105.82595515266311</v>
      </c>
      <c r="I111" s="64">
        <f t="shared" si="5"/>
        <v>63.324237336905824</v>
      </c>
    </row>
    <row r="112" spans="1:9" x14ac:dyDescent="0.35">
      <c r="A112" s="66">
        <v>108</v>
      </c>
      <c r="B112" s="85">
        <v>-3.4977624251299126E-2</v>
      </c>
      <c r="C112" s="64">
        <v>3.1886483016614018</v>
      </c>
      <c r="D112" s="64">
        <v>1.7328616300525383</v>
      </c>
      <c r="E112" s="64">
        <v>1.5407338976582334E-2</v>
      </c>
      <c r="F112" s="64">
        <v>32.989642492902682</v>
      </c>
      <c r="G112" s="64">
        <f t="shared" si="3"/>
        <v>-1.1538993193014411</v>
      </c>
      <c r="H112" s="64">
        <f t="shared" si="4"/>
        <v>105.19236750741095</v>
      </c>
      <c r="I112" s="64">
        <f t="shared" si="5"/>
        <v>57.166485665101824</v>
      </c>
    </row>
    <row r="113" spans="1:9" x14ac:dyDescent="0.35">
      <c r="A113" s="66">
        <v>109</v>
      </c>
      <c r="B113" s="85">
        <v>5.7576300056488498E-2</v>
      </c>
      <c r="C113" s="64">
        <v>2.966454011663497</v>
      </c>
      <c r="D113" s="64">
        <v>1.6632630406406346</v>
      </c>
      <c r="E113" s="64">
        <v>1.3537837588883926E-2</v>
      </c>
      <c r="F113" s="64">
        <v>33.033743767046431</v>
      </c>
      <c r="G113" s="64">
        <f t="shared" si="3"/>
        <v>1.901960743120622</v>
      </c>
      <c r="H113" s="64">
        <f t="shared" si="4"/>
        <v>97.993081718018928</v>
      </c>
      <c r="I113" s="64">
        <f t="shared" si="5"/>
        <v>54.94380510172126</v>
      </c>
    </row>
    <row r="114" spans="1:9" x14ac:dyDescent="0.35">
      <c r="A114" s="66">
        <v>110</v>
      </c>
      <c r="B114" s="85">
        <v>6.2256507125575192E-2</v>
      </c>
      <c r="C114" s="64">
        <v>3.1430034405800105</v>
      </c>
      <c r="D114" s="64">
        <v>1.6583957757103345</v>
      </c>
      <c r="E114" s="64">
        <v>1.1751023713759601E-2</v>
      </c>
      <c r="F114" s="64">
        <v>33.128019552218248</v>
      </c>
      <c r="G114" s="64">
        <f t="shared" si="3"/>
        <v>2.0624347853088696</v>
      </c>
      <c r="H114" s="64">
        <f t="shared" si="4"/>
        <v>104.12147943222381</v>
      </c>
      <c r="I114" s="64">
        <f t="shared" si="5"/>
        <v>54.939367683048111</v>
      </c>
    </row>
    <row r="115" spans="1:9" s="52" customFormat="1" hidden="1" x14ac:dyDescent="0.35">
      <c r="A115" s="86">
        <v>111</v>
      </c>
      <c r="B115" s="87">
        <v>-0.13552656099441551</v>
      </c>
      <c r="C115" s="88">
        <v>10.228222805789791</v>
      </c>
      <c r="D115" s="88">
        <v>1.7851649015423026</v>
      </c>
      <c r="E115" s="88">
        <v>-2.9894708442652067E-2</v>
      </c>
      <c r="F115" s="88">
        <v>30.416335275245839</v>
      </c>
      <c r="G115" s="88">
        <f t="shared" si="3"/>
        <v>-4.1222213179071971</v>
      </c>
      <c r="H115" s="88">
        <f t="shared" si="4"/>
        <v>311.10505413081796</v>
      </c>
      <c r="I115" s="88">
        <f t="shared" si="5"/>
        <v>54.298174166911899</v>
      </c>
    </row>
    <row r="116" spans="1:9" x14ac:dyDescent="0.35">
      <c r="A116" s="66">
        <v>112</v>
      </c>
      <c r="B116" s="85">
        <v>1.2831096226580874E-2</v>
      </c>
      <c r="C116" s="64">
        <v>7.0147677238816488</v>
      </c>
      <c r="D116" s="64">
        <v>2.0129854110364782</v>
      </c>
      <c r="E116" s="64">
        <v>-2.0894637405990128E-2</v>
      </c>
      <c r="F116" s="64">
        <v>30.690552965792619</v>
      </c>
      <c r="G116" s="64">
        <f t="shared" si="3"/>
        <v>0.39379343835106212</v>
      </c>
      <c r="H116" s="64">
        <f t="shared" si="4"/>
        <v>215.28710037252227</v>
      </c>
      <c r="I116" s="64">
        <f t="shared" si="5"/>
        <v>61.779635376782863</v>
      </c>
    </row>
    <row r="117" spans="1:9" s="52" customFormat="1" hidden="1" x14ac:dyDescent="0.35">
      <c r="A117" s="86">
        <v>113</v>
      </c>
      <c r="B117" s="87">
        <v>0.69288235371255247</v>
      </c>
      <c r="C117" s="88">
        <v>8.021472610781256</v>
      </c>
      <c r="D117" s="88">
        <v>2.2550355305072287</v>
      </c>
      <c r="E117" s="88">
        <v>2.5766723710555755E-3</v>
      </c>
      <c r="F117" s="88">
        <v>31.146064608533781</v>
      </c>
      <c r="G117" s="88">
        <f t="shared" si="3"/>
        <v>21.580558554844114</v>
      </c>
      <c r="H117" s="88">
        <f t="shared" si="4"/>
        <v>249.83730419097714</v>
      </c>
      <c r="I117" s="88">
        <f t="shared" si="5"/>
        <v>70.235482327717392</v>
      </c>
    </row>
    <row r="118" spans="1:9" x14ac:dyDescent="0.35">
      <c r="A118" s="66">
        <v>114</v>
      </c>
      <c r="B118" s="85">
        <v>0.50470968464657107</v>
      </c>
      <c r="C118" s="64">
        <v>9.4354040222558471</v>
      </c>
      <c r="D118" s="64">
        <v>2.5693320662503396</v>
      </c>
      <c r="E118" s="64">
        <v>7.1116322875752226E-4</v>
      </c>
      <c r="F118" s="64">
        <v>31.300572785990404</v>
      </c>
      <c r="G118" s="64">
        <f t="shared" si="3"/>
        <v>15.797702220074262</v>
      </c>
      <c r="H118" s="64">
        <f t="shared" si="4"/>
        <v>295.33355036384575</v>
      </c>
      <c r="I118" s="64">
        <f t="shared" si="5"/>
        <v>80.421565351047875</v>
      </c>
    </row>
    <row r="119" spans="1:9" x14ac:dyDescent="0.35">
      <c r="A119" s="66">
        <v>115</v>
      </c>
      <c r="B119" s="85">
        <v>0.19756540884737078</v>
      </c>
      <c r="C119" s="64">
        <v>9.6987098279105606</v>
      </c>
      <c r="D119" s="64">
        <v>2.4524442082890543</v>
      </c>
      <c r="E119" s="64">
        <v>7.0345050420907824E-5</v>
      </c>
      <c r="F119" s="64">
        <v>31.326347146147189</v>
      </c>
      <c r="G119" s="64">
        <f t="shared" si="3"/>
        <v>6.1890025816232361</v>
      </c>
      <c r="H119" s="64">
        <f t="shared" si="4"/>
        <v>303.82515093887571</v>
      </c>
      <c r="I119" s="64">
        <f t="shared" si="5"/>
        <v>76.826118625421017</v>
      </c>
    </row>
    <row r="120" spans="1:9" x14ac:dyDescent="0.35">
      <c r="A120" s="66">
        <v>116</v>
      </c>
      <c r="B120" s="85">
        <v>-5.6240423814254486E-3</v>
      </c>
      <c r="C120" s="64">
        <v>4.2336804809151349</v>
      </c>
      <c r="D120" s="64">
        <v>0.70512417270617367</v>
      </c>
      <c r="E120" s="64">
        <v>1.4085296137148904E-2</v>
      </c>
      <c r="F120" s="64">
        <v>31.270025716560241</v>
      </c>
      <c r="G120" s="64">
        <f t="shared" si="3"/>
        <v>-0.17586394989819848</v>
      </c>
      <c r="H120" s="64">
        <f t="shared" si="4"/>
        <v>132.3872975139154</v>
      </c>
      <c r="I120" s="64">
        <f t="shared" si="5"/>
        <v>22.049251013890316</v>
      </c>
    </row>
    <row r="121" spans="1:9" x14ac:dyDescent="0.35">
      <c r="A121" s="66">
        <v>117</v>
      </c>
      <c r="B121" s="85">
        <v>1.6773348682789093E-2</v>
      </c>
      <c r="C121" s="64">
        <v>3.7316265808926272</v>
      </c>
      <c r="D121" s="64">
        <v>0.69203309676009783</v>
      </c>
      <c r="E121" s="64">
        <v>1.4364051006298381E-2</v>
      </c>
      <c r="F121" s="64">
        <v>31.410690800247632</v>
      </c>
      <c r="G121" s="64">
        <f t="shared" si="3"/>
        <v>0.52686246915982915</v>
      </c>
      <c r="H121" s="64">
        <f t="shared" si="4"/>
        <v>117.21296871440357</v>
      </c>
      <c r="I121" s="64">
        <f t="shared" si="5"/>
        <v>21.737237625869284</v>
      </c>
    </row>
    <row r="122" spans="1:9" x14ac:dyDescent="0.35">
      <c r="A122" s="66">
        <v>118</v>
      </c>
      <c r="B122" s="85">
        <v>0.19972173063915172</v>
      </c>
      <c r="C122" s="64">
        <v>4.1858528754063258</v>
      </c>
      <c r="D122" s="64">
        <v>0.84994134515119912</v>
      </c>
      <c r="E122" s="64">
        <v>1.6710303400674927E-2</v>
      </c>
      <c r="F122" s="64">
        <v>31.572591739069672</v>
      </c>
      <c r="G122" s="64">
        <f t="shared" si="3"/>
        <v>6.3057326628903798</v>
      </c>
      <c r="H122" s="64">
        <f t="shared" si="4"/>
        <v>132.15822391501479</v>
      </c>
      <c r="I122" s="64">
        <f t="shared" si="5"/>
        <v>26.834851092614514</v>
      </c>
    </row>
    <row r="123" spans="1:9" x14ac:dyDescent="0.35">
      <c r="A123" s="66">
        <v>119</v>
      </c>
      <c r="B123" s="85">
        <v>0.25590805489746188</v>
      </c>
      <c r="C123" s="64">
        <v>4.3364882125928714</v>
      </c>
      <c r="D123" s="64">
        <v>1.0294637722212208</v>
      </c>
      <c r="E123" s="64">
        <v>1.2729592060556657E-2</v>
      </c>
      <c r="F123" s="64">
        <v>31.635115990761886</v>
      </c>
      <c r="G123" s="64">
        <f t="shared" si="3"/>
        <v>8.0956809996514671</v>
      </c>
      <c r="H123" s="64">
        <f t="shared" si="4"/>
        <v>137.18530759794717</v>
      </c>
      <c r="I123" s="64">
        <f t="shared" si="5"/>
        <v>32.567205842505594</v>
      </c>
    </row>
    <row r="124" spans="1:9" x14ac:dyDescent="0.35">
      <c r="A124" s="66">
        <v>120</v>
      </c>
      <c r="B124" s="85">
        <v>0.10308392689652017</v>
      </c>
      <c r="C124" s="64">
        <v>3.2618131169416853</v>
      </c>
      <c r="D124" s="64">
        <v>1.2730932338108911</v>
      </c>
      <c r="E124" s="64">
        <v>8.7877760370327768E-3</v>
      </c>
      <c r="F124" s="64">
        <v>31.70402005605002</v>
      </c>
      <c r="G124" s="64">
        <f t="shared" si="3"/>
        <v>3.2681748857836697</v>
      </c>
      <c r="H124" s="64">
        <f t="shared" si="4"/>
        <v>103.41258847860622</v>
      </c>
      <c r="I124" s="64">
        <f t="shared" si="5"/>
        <v>40.362173417962069</v>
      </c>
    </row>
  </sheetData>
  <autoFilter ref="A4:I124" xr:uid="{FC77C850-A7AD-4A57-8D23-8C7C78073782}">
    <filterColumn colId="2">
      <colorFilter dxfId="0"/>
    </filterColumn>
  </autoFilter>
  <mergeCells count="1">
    <mergeCell ref="A1:I3"/>
  </mergeCells>
  <pageMargins left="0.7" right="0.7" top="0.75" bottom="0.75" header="0.3" footer="0.3"/>
  <pageSetup paperSize="9" scale="94" orientation="portrait" horizontalDpi="0" verticalDpi="0" r:id="rId1"/>
  <rowBreaks count="2" manualBreakCount="2">
    <brk id="43" max="16383" man="1"/>
    <brk id="8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34F19-5030-45C2-889E-4E3FAF559D38}">
  <dimension ref="A1:C122"/>
  <sheetViews>
    <sheetView tabSelected="1" topLeftCell="A105" workbookViewId="0">
      <selection activeCell="B2" sqref="B2:B51"/>
    </sheetView>
  </sheetViews>
  <sheetFormatPr defaultRowHeight="14.5" x14ac:dyDescent="0.35"/>
  <cols>
    <col min="2" max="2" width="22.08984375" customWidth="1"/>
    <col min="3" max="3" width="19.08984375" customWidth="1"/>
  </cols>
  <sheetData>
    <row r="1" spans="1:3" ht="34.5" customHeight="1" x14ac:dyDescent="0.35">
      <c r="A1" s="160" t="s">
        <v>0</v>
      </c>
      <c r="B1" s="160" t="s">
        <v>3</v>
      </c>
      <c r="C1" s="160" t="s">
        <v>138</v>
      </c>
    </row>
    <row r="2" spans="1:3" x14ac:dyDescent="0.35">
      <c r="A2" s="107">
        <v>3</v>
      </c>
      <c r="B2" s="106" t="s">
        <v>11</v>
      </c>
      <c r="C2" s="161">
        <v>1.4522187823906325</v>
      </c>
    </row>
    <row r="3" spans="1:3" x14ac:dyDescent="0.35">
      <c r="A3" s="107"/>
      <c r="B3" s="106"/>
      <c r="C3" s="161"/>
    </row>
    <row r="4" spans="1:3" x14ac:dyDescent="0.35">
      <c r="A4" s="107"/>
      <c r="B4" s="106"/>
      <c r="C4" s="161"/>
    </row>
    <row r="5" spans="1:3" x14ac:dyDescent="0.35">
      <c r="A5" s="107"/>
      <c r="B5" s="106"/>
      <c r="C5" s="161"/>
    </row>
    <row r="6" spans="1:3" x14ac:dyDescent="0.35">
      <c r="A6" s="107"/>
      <c r="B6" s="106"/>
      <c r="C6" s="161"/>
    </row>
    <row r="7" spans="1:3" x14ac:dyDescent="0.35">
      <c r="A7" s="107">
        <v>8</v>
      </c>
      <c r="B7" s="106" t="s">
        <v>32</v>
      </c>
      <c r="C7" s="161">
        <v>0.79628109483934584</v>
      </c>
    </row>
    <row r="8" spans="1:3" x14ac:dyDescent="0.35">
      <c r="A8" s="107"/>
      <c r="B8" s="106"/>
      <c r="C8" s="161"/>
    </row>
    <row r="9" spans="1:3" x14ac:dyDescent="0.35">
      <c r="A9" s="107"/>
      <c r="B9" s="106"/>
      <c r="C9" s="161"/>
    </row>
    <row r="10" spans="1:3" x14ac:dyDescent="0.35">
      <c r="A10" s="107"/>
      <c r="B10" s="106"/>
      <c r="C10" s="161"/>
    </row>
    <row r="11" spans="1:3" x14ac:dyDescent="0.35">
      <c r="A11" s="107"/>
      <c r="B11" s="106"/>
      <c r="C11" s="161"/>
    </row>
    <row r="12" spans="1:3" x14ac:dyDescent="0.35">
      <c r="A12" s="107">
        <v>6</v>
      </c>
      <c r="B12" s="106" t="s">
        <v>27</v>
      </c>
      <c r="C12" s="161">
        <v>0.5951422222734839</v>
      </c>
    </row>
    <row r="13" spans="1:3" x14ac:dyDescent="0.35">
      <c r="A13" s="107"/>
      <c r="B13" s="106"/>
      <c r="C13" s="161"/>
    </row>
    <row r="14" spans="1:3" x14ac:dyDescent="0.35">
      <c r="A14" s="107"/>
      <c r="B14" s="106"/>
      <c r="C14" s="161"/>
    </row>
    <row r="15" spans="1:3" x14ac:dyDescent="0.35">
      <c r="A15" s="107"/>
      <c r="B15" s="106"/>
      <c r="C15" s="161"/>
    </row>
    <row r="16" spans="1:3" x14ac:dyDescent="0.35">
      <c r="A16" s="107"/>
      <c r="B16" s="106"/>
      <c r="C16" s="161"/>
    </row>
    <row r="17" spans="1:3" x14ac:dyDescent="0.35">
      <c r="A17" s="107">
        <v>23</v>
      </c>
      <c r="B17" s="106" t="s">
        <v>50</v>
      </c>
      <c r="C17" s="161">
        <v>0.25449239648773198</v>
      </c>
    </row>
    <row r="18" spans="1:3" x14ac:dyDescent="0.35">
      <c r="A18" s="107"/>
      <c r="B18" s="106"/>
      <c r="C18" s="161"/>
    </row>
    <row r="19" spans="1:3" x14ac:dyDescent="0.35">
      <c r="A19" s="107"/>
      <c r="B19" s="106"/>
      <c r="C19" s="161"/>
    </row>
    <row r="20" spans="1:3" x14ac:dyDescent="0.35">
      <c r="A20" s="107"/>
      <c r="B20" s="106"/>
      <c r="C20" s="161"/>
    </row>
    <row r="21" spans="1:3" x14ac:dyDescent="0.35">
      <c r="A21" s="107"/>
      <c r="B21" s="106"/>
      <c r="C21" s="161"/>
    </row>
    <row r="22" spans="1:3" x14ac:dyDescent="0.35">
      <c r="A22" s="115">
        <v>1</v>
      </c>
      <c r="B22" s="116" t="s">
        <v>6</v>
      </c>
      <c r="C22" s="161">
        <v>0.23885111212873467</v>
      </c>
    </row>
    <row r="23" spans="1:3" x14ac:dyDescent="0.35">
      <c r="A23" s="115"/>
      <c r="B23" s="116"/>
      <c r="C23" s="161"/>
    </row>
    <row r="24" spans="1:3" x14ac:dyDescent="0.35">
      <c r="A24" s="115"/>
      <c r="B24" s="116"/>
      <c r="C24" s="161"/>
    </row>
    <row r="25" spans="1:3" x14ac:dyDescent="0.35">
      <c r="A25" s="115"/>
      <c r="B25" s="116"/>
      <c r="C25" s="161"/>
    </row>
    <row r="26" spans="1:3" x14ac:dyDescent="0.35">
      <c r="A26" s="115"/>
      <c r="B26" s="116"/>
      <c r="C26" s="161"/>
    </row>
    <row r="27" spans="1:3" x14ac:dyDescent="0.35">
      <c r="A27" s="107">
        <v>21</v>
      </c>
      <c r="B27" s="106" t="s">
        <v>94</v>
      </c>
      <c r="C27" s="161">
        <v>0.21822100054661558</v>
      </c>
    </row>
    <row r="28" spans="1:3" x14ac:dyDescent="0.35">
      <c r="A28" s="107"/>
      <c r="B28" s="106"/>
      <c r="C28" s="161"/>
    </row>
    <row r="29" spans="1:3" x14ac:dyDescent="0.35">
      <c r="A29" s="107"/>
      <c r="B29" s="106"/>
      <c r="C29" s="161"/>
    </row>
    <row r="30" spans="1:3" x14ac:dyDescent="0.35">
      <c r="A30" s="107"/>
      <c r="B30" s="106"/>
      <c r="C30" s="161"/>
    </row>
    <row r="31" spans="1:3" x14ac:dyDescent="0.35">
      <c r="A31" s="107"/>
      <c r="B31" s="106"/>
      <c r="C31" s="161"/>
    </row>
    <row r="32" spans="1:3" x14ac:dyDescent="0.35">
      <c r="A32" s="107">
        <v>13</v>
      </c>
      <c r="B32" s="106" t="s">
        <v>58</v>
      </c>
      <c r="C32" s="161">
        <v>0.21339404323547601</v>
      </c>
    </row>
    <row r="33" spans="1:3" x14ac:dyDescent="0.35">
      <c r="A33" s="107"/>
      <c r="B33" s="106"/>
      <c r="C33" s="161"/>
    </row>
    <row r="34" spans="1:3" x14ac:dyDescent="0.35">
      <c r="A34" s="107"/>
      <c r="B34" s="106"/>
      <c r="C34" s="161"/>
    </row>
    <row r="35" spans="1:3" x14ac:dyDescent="0.35">
      <c r="A35" s="107"/>
      <c r="B35" s="106"/>
      <c r="C35" s="161"/>
    </row>
    <row r="36" spans="1:3" x14ac:dyDescent="0.35">
      <c r="A36" s="107"/>
      <c r="B36" s="106"/>
      <c r="C36" s="161"/>
    </row>
    <row r="37" spans="1:3" x14ac:dyDescent="0.35">
      <c r="A37" s="107">
        <v>11</v>
      </c>
      <c r="B37" s="106" t="s">
        <v>53</v>
      </c>
      <c r="C37" s="161">
        <v>0.14687636207955029</v>
      </c>
    </row>
    <row r="38" spans="1:3" x14ac:dyDescent="0.35">
      <c r="A38" s="107"/>
      <c r="B38" s="106"/>
      <c r="C38" s="161"/>
    </row>
    <row r="39" spans="1:3" x14ac:dyDescent="0.35">
      <c r="A39" s="107"/>
      <c r="B39" s="106"/>
      <c r="C39" s="161"/>
    </row>
    <row r="40" spans="1:3" x14ac:dyDescent="0.35">
      <c r="A40" s="107"/>
      <c r="B40" s="106"/>
      <c r="C40" s="161"/>
    </row>
    <row r="41" spans="1:3" x14ac:dyDescent="0.35">
      <c r="A41" s="107"/>
      <c r="B41" s="106"/>
      <c r="C41" s="161"/>
    </row>
    <row r="42" spans="1:3" x14ac:dyDescent="0.35">
      <c r="A42" s="107">
        <v>2</v>
      </c>
      <c r="B42" s="116" t="s">
        <v>124</v>
      </c>
      <c r="C42" s="161">
        <v>0.13936359577126983</v>
      </c>
    </row>
    <row r="43" spans="1:3" x14ac:dyDescent="0.35">
      <c r="A43" s="107"/>
      <c r="B43" s="116"/>
      <c r="C43" s="161"/>
    </row>
    <row r="44" spans="1:3" x14ac:dyDescent="0.35">
      <c r="A44" s="107"/>
      <c r="B44" s="116"/>
      <c r="C44" s="161"/>
    </row>
    <row r="45" spans="1:3" x14ac:dyDescent="0.35">
      <c r="A45" s="107"/>
      <c r="B45" s="116"/>
      <c r="C45" s="161"/>
    </row>
    <row r="46" spans="1:3" x14ac:dyDescent="0.35">
      <c r="A46" s="107"/>
      <c r="B46" s="116"/>
      <c r="C46" s="161"/>
    </row>
    <row r="47" spans="1:3" x14ac:dyDescent="0.35">
      <c r="A47" s="107">
        <v>18</v>
      </c>
      <c r="B47" s="106" t="s">
        <v>83</v>
      </c>
      <c r="C47" s="161">
        <v>0.12971135982055834</v>
      </c>
    </row>
    <row r="48" spans="1:3" x14ac:dyDescent="0.35">
      <c r="A48" s="107"/>
      <c r="B48" s="106"/>
      <c r="C48" s="161"/>
    </row>
    <row r="49" spans="1:3" x14ac:dyDescent="0.35">
      <c r="A49" s="107"/>
      <c r="B49" s="106"/>
      <c r="C49" s="161"/>
    </row>
    <row r="50" spans="1:3" x14ac:dyDescent="0.35">
      <c r="A50" s="107"/>
      <c r="B50" s="106"/>
      <c r="C50" s="161"/>
    </row>
    <row r="51" spans="1:3" x14ac:dyDescent="0.35">
      <c r="A51" s="107"/>
      <c r="B51" s="106"/>
      <c r="C51" s="161"/>
    </row>
    <row r="52" spans="1:3" x14ac:dyDescent="0.35">
      <c r="A52" s="107">
        <v>20</v>
      </c>
      <c r="B52" s="106" t="s">
        <v>89</v>
      </c>
      <c r="C52" s="161">
        <v>0.12004175273244271</v>
      </c>
    </row>
    <row r="53" spans="1:3" x14ac:dyDescent="0.35">
      <c r="A53" s="107"/>
      <c r="B53" s="106"/>
      <c r="C53" s="161"/>
    </row>
    <row r="54" spans="1:3" x14ac:dyDescent="0.35">
      <c r="A54" s="107"/>
      <c r="B54" s="106"/>
      <c r="C54" s="161"/>
    </row>
    <row r="55" spans="1:3" x14ac:dyDescent="0.35">
      <c r="A55" s="107"/>
      <c r="B55" s="106"/>
      <c r="C55" s="161"/>
    </row>
    <row r="56" spans="1:3" x14ac:dyDescent="0.35">
      <c r="A56" s="107"/>
      <c r="B56" s="106"/>
      <c r="C56" s="161"/>
    </row>
    <row r="57" spans="1:3" x14ac:dyDescent="0.35">
      <c r="A57" s="107">
        <v>24</v>
      </c>
      <c r="B57" s="108" t="s">
        <v>97</v>
      </c>
      <c r="C57" s="161">
        <v>0.11397260374689948</v>
      </c>
    </row>
    <row r="58" spans="1:3" x14ac:dyDescent="0.35">
      <c r="A58" s="107"/>
      <c r="B58" s="108"/>
      <c r="C58" s="161"/>
    </row>
    <row r="59" spans="1:3" x14ac:dyDescent="0.35">
      <c r="A59" s="107"/>
      <c r="B59" s="108"/>
      <c r="C59" s="161"/>
    </row>
    <row r="60" spans="1:3" x14ac:dyDescent="0.35">
      <c r="A60" s="107"/>
      <c r="B60" s="108"/>
      <c r="C60" s="161"/>
    </row>
    <row r="61" spans="1:3" x14ac:dyDescent="0.35">
      <c r="A61" s="107"/>
      <c r="B61" s="108"/>
      <c r="C61" s="161"/>
    </row>
    <row r="62" spans="1:3" x14ac:dyDescent="0.35">
      <c r="A62" s="107">
        <v>14</v>
      </c>
      <c r="B62" s="106" t="s">
        <v>59</v>
      </c>
      <c r="C62" s="161">
        <v>9.3216799389922972E-2</v>
      </c>
    </row>
    <row r="63" spans="1:3" x14ac:dyDescent="0.35">
      <c r="A63" s="107"/>
      <c r="B63" s="106"/>
      <c r="C63" s="161"/>
    </row>
    <row r="64" spans="1:3" x14ac:dyDescent="0.35">
      <c r="A64" s="107"/>
      <c r="B64" s="106"/>
      <c r="C64" s="161"/>
    </row>
    <row r="65" spans="1:3" x14ac:dyDescent="0.35">
      <c r="A65" s="107"/>
      <c r="B65" s="106"/>
      <c r="C65" s="161"/>
    </row>
    <row r="66" spans="1:3" x14ac:dyDescent="0.35">
      <c r="A66" s="107"/>
      <c r="B66" s="106"/>
      <c r="C66" s="161"/>
    </row>
    <row r="67" spans="1:3" x14ac:dyDescent="0.35">
      <c r="A67" s="107">
        <v>9</v>
      </c>
      <c r="B67" s="106" t="s">
        <v>51</v>
      </c>
      <c r="C67" s="161">
        <v>8.8766088540610216E-2</v>
      </c>
    </row>
    <row r="68" spans="1:3" x14ac:dyDescent="0.35">
      <c r="A68" s="107"/>
      <c r="B68" s="106"/>
      <c r="C68" s="161"/>
    </row>
    <row r="69" spans="1:3" x14ac:dyDescent="0.35">
      <c r="A69" s="107"/>
      <c r="B69" s="106"/>
      <c r="C69" s="161"/>
    </row>
    <row r="70" spans="1:3" x14ac:dyDescent="0.35">
      <c r="A70" s="107"/>
      <c r="B70" s="106"/>
      <c r="C70" s="161"/>
    </row>
    <row r="71" spans="1:3" x14ac:dyDescent="0.35">
      <c r="A71" s="107"/>
      <c r="B71" s="106"/>
      <c r="C71" s="161"/>
    </row>
    <row r="72" spans="1:3" x14ac:dyDescent="0.35">
      <c r="A72" s="107">
        <v>5</v>
      </c>
      <c r="B72" s="107" t="s">
        <v>26</v>
      </c>
      <c r="C72" s="161">
        <v>8.7657141945111566E-2</v>
      </c>
    </row>
    <row r="73" spans="1:3" x14ac:dyDescent="0.35">
      <c r="A73" s="107"/>
      <c r="B73" s="107"/>
      <c r="C73" s="161"/>
    </row>
    <row r="74" spans="1:3" x14ac:dyDescent="0.35">
      <c r="A74" s="107"/>
      <c r="B74" s="107"/>
      <c r="C74" s="161"/>
    </row>
    <row r="75" spans="1:3" x14ac:dyDescent="0.35">
      <c r="A75" s="107"/>
      <c r="B75" s="107"/>
      <c r="C75" s="161"/>
    </row>
    <row r="76" spans="1:3" x14ac:dyDescent="0.35">
      <c r="A76" s="107"/>
      <c r="B76" s="107"/>
      <c r="C76" s="161"/>
    </row>
    <row r="77" spans="1:3" x14ac:dyDescent="0.35">
      <c r="A77" s="107">
        <v>17</v>
      </c>
      <c r="B77" s="106" t="s">
        <v>63</v>
      </c>
      <c r="C77" s="161">
        <v>8.4848998360151168E-2</v>
      </c>
    </row>
    <row r="78" spans="1:3" x14ac:dyDescent="0.35">
      <c r="A78" s="107"/>
      <c r="B78" s="106"/>
      <c r="C78" s="161"/>
    </row>
    <row r="79" spans="1:3" x14ac:dyDescent="0.35">
      <c r="A79" s="107"/>
      <c r="B79" s="106"/>
      <c r="C79" s="161"/>
    </row>
    <row r="80" spans="1:3" x14ac:dyDescent="0.35">
      <c r="A80" s="107"/>
      <c r="B80" s="106"/>
      <c r="C80" s="161"/>
    </row>
    <row r="81" spans="1:3" x14ac:dyDescent="0.35">
      <c r="A81" s="107"/>
      <c r="B81" s="106"/>
      <c r="C81" s="161"/>
    </row>
    <row r="82" spans="1:3" x14ac:dyDescent="0.35">
      <c r="A82" s="107">
        <v>4</v>
      </c>
      <c r="B82" s="107" t="s">
        <v>23</v>
      </c>
      <c r="C82" s="161">
        <v>5.913271041039634E-2</v>
      </c>
    </row>
    <row r="83" spans="1:3" x14ac:dyDescent="0.35">
      <c r="A83" s="107"/>
      <c r="B83" s="107"/>
      <c r="C83" s="161"/>
    </row>
    <row r="84" spans="1:3" x14ac:dyDescent="0.35">
      <c r="A84" s="107"/>
      <c r="B84" s="107"/>
      <c r="C84" s="161"/>
    </row>
    <row r="85" spans="1:3" x14ac:dyDescent="0.35">
      <c r="A85" s="107"/>
      <c r="B85" s="107"/>
      <c r="C85" s="161"/>
    </row>
    <row r="86" spans="1:3" x14ac:dyDescent="0.35">
      <c r="A86" s="107"/>
      <c r="B86" s="107"/>
      <c r="C86" s="161"/>
    </row>
    <row r="87" spans="1:3" x14ac:dyDescent="0.35">
      <c r="A87" s="107">
        <v>7</v>
      </c>
      <c r="B87" s="106" t="s">
        <v>29</v>
      </c>
      <c r="C87" s="161">
        <v>2.972877583378759E-2</v>
      </c>
    </row>
    <row r="88" spans="1:3" x14ac:dyDescent="0.35">
      <c r="A88" s="107"/>
      <c r="B88" s="106"/>
      <c r="C88" s="161"/>
    </row>
    <row r="89" spans="1:3" x14ac:dyDescent="0.35">
      <c r="A89" s="107"/>
      <c r="B89" s="106"/>
      <c r="C89" s="161"/>
    </row>
    <row r="90" spans="1:3" x14ac:dyDescent="0.35">
      <c r="A90" s="107"/>
      <c r="B90" s="106"/>
      <c r="C90" s="161"/>
    </row>
    <row r="91" spans="1:3" x14ac:dyDescent="0.35">
      <c r="A91" s="107"/>
      <c r="B91" s="106"/>
      <c r="C91" s="161"/>
    </row>
    <row r="92" spans="1:3" x14ac:dyDescent="0.35">
      <c r="A92" s="107">
        <v>10</v>
      </c>
      <c r="B92" s="108" t="s">
        <v>52</v>
      </c>
      <c r="C92" s="161">
        <v>1.1836092797465274E-2</v>
      </c>
    </row>
    <row r="93" spans="1:3" x14ac:dyDescent="0.35">
      <c r="A93" s="107"/>
      <c r="B93" s="108"/>
      <c r="C93" s="161"/>
    </row>
    <row r="94" spans="1:3" x14ac:dyDescent="0.35">
      <c r="A94" s="107"/>
      <c r="B94" s="108"/>
      <c r="C94" s="161"/>
    </row>
    <row r="95" spans="1:3" x14ac:dyDescent="0.35">
      <c r="A95" s="107"/>
      <c r="B95" s="108"/>
      <c r="C95" s="161"/>
    </row>
    <row r="96" spans="1:3" x14ac:dyDescent="0.35">
      <c r="A96" s="107"/>
      <c r="B96" s="108"/>
      <c r="C96" s="161"/>
    </row>
    <row r="97" spans="1:3" x14ac:dyDescent="0.35">
      <c r="A97" s="107">
        <v>22</v>
      </c>
      <c r="B97" s="106" t="s">
        <v>95</v>
      </c>
      <c r="C97" s="161">
        <v>-2.4079243181781337E-2</v>
      </c>
    </row>
    <row r="98" spans="1:3" x14ac:dyDescent="0.35">
      <c r="A98" s="107"/>
      <c r="B98" s="106"/>
      <c r="C98" s="161"/>
    </row>
    <row r="99" spans="1:3" x14ac:dyDescent="0.35">
      <c r="A99" s="107"/>
      <c r="B99" s="106"/>
      <c r="C99" s="161"/>
    </row>
    <row r="100" spans="1:3" x14ac:dyDescent="0.35">
      <c r="A100" s="107"/>
      <c r="B100" s="106"/>
      <c r="C100" s="161"/>
    </row>
    <row r="101" spans="1:3" x14ac:dyDescent="0.35">
      <c r="A101" s="107"/>
      <c r="B101" s="106"/>
      <c r="C101" s="161"/>
    </row>
    <row r="102" spans="1:3" x14ac:dyDescent="0.35">
      <c r="A102" s="107">
        <v>15</v>
      </c>
      <c r="B102" s="106" t="s">
        <v>60</v>
      </c>
      <c r="C102" s="161">
        <v>-3.0364505395807984E-2</v>
      </c>
    </row>
    <row r="103" spans="1:3" x14ac:dyDescent="0.35">
      <c r="A103" s="107"/>
      <c r="B103" s="106"/>
      <c r="C103" s="161"/>
    </row>
    <row r="104" spans="1:3" x14ac:dyDescent="0.35">
      <c r="A104" s="107"/>
      <c r="B104" s="106"/>
      <c r="C104" s="161"/>
    </row>
    <row r="105" spans="1:3" x14ac:dyDescent="0.35">
      <c r="A105" s="107"/>
      <c r="B105" s="106"/>
      <c r="C105" s="161"/>
    </row>
    <row r="106" spans="1:3" x14ac:dyDescent="0.35">
      <c r="A106" s="107"/>
      <c r="B106" s="106"/>
      <c r="C106" s="161"/>
    </row>
    <row r="107" spans="1:3" x14ac:dyDescent="0.35">
      <c r="A107" s="107">
        <v>19</v>
      </c>
      <c r="B107" s="108" t="s">
        <v>88</v>
      </c>
      <c r="C107" s="161">
        <v>-3.1777452372873632E-2</v>
      </c>
    </row>
    <row r="108" spans="1:3" x14ac:dyDescent="0.35">
      <c r="A108" s="107"/>
      <c r="B108" s="108"/>
      <c r="C108" s="161"/>
    </row>
    <row r="109" spans="1:3" x14ac:dyDescent="0.35">
      <c r="A109" s="107"/>
      <c r="B109" s="108"/>
      <c r="C109" s="161"/>
    </row>
    <row r="110" spans="1:3" x14ac:dyDescent="0.35">
      <c r="A110" s="107"/>
      <c r="B110" s="108"/>
      <c r="C110" s="161"/>
    </row>
    <row r="111" spans="1:3" x14ac:dyDescent="0.35">
      <c r="A111" s="107"/>
      <c r="B111" s="108"/>
      <c r="C111" s="161"/>
    </row>
    <row r="112" spans="1:3" x14ac:dyDescent="0.35">
      <c r="A112" s="107">
        <v>16</v>
      </c>
      <c r="B112" s="106" t="s">
        <v>62</v>
      </c>
      <c r="C112" s="161">
        <v>-8.5178448362506612E-2</v>
      </c>
    </row>
    <row r="113" spans="1:3" x14ac:dyDescent="0.35">
      <c r="A113" s="107"/>
      <c r="B113" s="106"/>
      <c r="C113" s="161"/>
    </row>
    <row r="114" spans="1:3" x14ac:dyDescent="0.35">
      <c r="A114" s="107"/>
      <c r="B114" s="106"/>
      <c r="C114" s="161"/>
    </row>
    <row r="115" spans="1:3" x14ac:dyDescent="0.35">
      <c r="A115" s="107"/>
      <c r="B115" s="106"/>
      <c r="C115" s="161"/>
    </row>
    <row r="116" spans="1:3" x14ac:dyDescent="0.35">
      <c r="A116" s="107"/>
      <c r="B116" s="106"/>
      <c r="C116" s="161"/>
    </row>
    <row r="117" spans="1:3" ht="27.5" customHeight="1" x14ac:dyDescent="0.35">
      <c r="A117" s="107">
        <v>12</v>
      </c>
      <c r="B117" s="106" t="s">
        <v>57</v>
      </c>
      <c r="C117" s="162">
        <v>-0.11016853702319943</v>
      </c>
    </row>
    <row r="118" spans="1:3" ht="14.5" customHeight="1" x14ac:dyDescent="0.35">
      <c r="A118" s="107"/>
      <c r="B118" s="106"/>
      <c r="C118" s="163"/>
    </row>
    <row r="119" spans="1:3" ht="14.5" customHeight="1" x14ac:dyDescent="0.35">
      <c r="A119" s="107"/>
      <c r="B119" s="106"/>
      <c r="C119" s="163"/>
    </row>
    <row r="120" spans="1:3" ht="14.5" customHeight="1" x14ac:dyDescent="0.35">
      <c r="A120" s="107"/>
      <c r="B120" s="106"/>
      <c r="C120" s="163"/>
    </row>
    <row r="121" spans="1:3" ht="14.5" customHeight="1" x14ac:dyDescent="0.35">
      <c r="A121" s="107"/>
      <c r="B121" s="106"/>
      <c r="C121" s="164"/>
    </row>
    <row r="122" spans="1:3" ht="14.5" customHeight="1" x14ac:dyDescent="0.35">
      <c r="B122" s="159"/>
    </row>
  </sheetData>
  <sortState xmlns:xlrd2="http://schemas.microsoft.com/office/spreadsheetml/2017/richdata2" ref="A2:C121">
    <sortCondition descending="1" ref="C2:C121"/>
  </sortState>
  <mergeCells count="72">
    <mergeCell ref="C117:C121"/>
    <mergeCell ref="A107:A111"/>
    <mergeCell ref="B107:B111"/>
    <mergeCell ref="A112:A116"/>
    <mergeCell ref="B112:B116"/>
    <mergeCell ref="A117:A121"/>
    <mergeCell ref="B117:B121"/>
    <mergeCell ref="A92:A96"/>
    <mergeCell ref="B92:B96"/>
    <mergeCell ref="A97:A101"/>
    <mergeCell ref="B97:B101"/>
    <mergeCell ref="A102:A106"/>
    <mergeCell ref="B102:B106"/>
    <mergeCell ref="A77:A81"/>
    <mergeCell ref="B77:B81"/>
    <mergeCell ref="A82:A86"/>
    <mergeCell ref="B82:B86"/>
    <mergeCell ref="A87:A91"/>
    <mergeCell ref="B87:B91"/>
    <mergeCell ref="A62:A66"/>
    <mergeCell ref="B62:B66"/>
    <mergeCell ref="A67:A71"/>
    <mergeCell ref="B67:B71"/>
    <mergeCell ref="A72:A76"/>
    <mergeCell ref="B72:B76"/>
    <mergeCell ref="A47:A51"/>
    <mergeCell ref="B47:B51"/>
    <mergeCell ref="A52:A56"/>
    <mergeCell ref="B52:B56"/>
    <mergeCell ref="A57:A61"/>
    <mergeCell ref="B57:B61"/>
    <mergeCell ref="A32:A36"/>
    <mergeCell ref="B32:B36"/>
    <mergeCell ref="A37:A41"/>
    <mergeCell ref="B37:B41"/>
    <mergeCell ref="A42:A46"/>
    <mergeCell ref="B42:B46"/>
    <mergeCell ref="A17:A21"/>
    <mergeCell ref="B17:B21"/>
    <mergeCell ref="A22:A26"/>
    <mergeCell ref="B22:B26"/>
    <mergeCell ref="A27:A31"/>
    <mergeCell ref="B27:B31"/>
    <mergeCell ref="A2:A6"/>
    <mergeCell ref="B2:B6"/>
    <mergeCell ref="A7:A11"/>
    <mergeCell ref="B7:B11"/>
    <mergeCell ref="A12:A16"/>
    <mergeCell ref="B12:B16"/>
    <mergeCell ref="C92:C96"/>
    <mergeCell ref="C97:C101"/>
    <mergeCell ref="C102:C106"/>
    <mergeCell ref="C107:C111"/>
    <mergeCell ref="C112:C116"/>
    <mergeCell ref="C62:C66"/>
    <mergeCell ref="C67:C71"/>
    <mergeCell ref="C72:C76"/>
    <mergeCell ref="C77:C81"/>
    <mergeCell ref="C82:C86"/>
    <mergeCell ref="C87:C91"/>
    <mergeCell ref="C32:C36"/>
    <mergeCell ref="C37:C41"/>
    <mergeCell ref="C42:C46"/>
    <mergeCell ref="C47:C51"/>
    <mergeCell ref="C52:C56"/>
    <mergeCell ref="C57:C61"/>
    <mergeCell ref="C2:C6"/>
    <mergeCell ref="C7:C11"/>
    <mergeCell ref="C12:C16"/>
    <mergeCell ref="C17:C21"/>
    <mergeCell ref="C22:C26"/>
    <mergeCell ref="C27:C3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98276-FA44-491C-A421-75E38A3C3E5E}">
  <dimension ref="A1:F88"/>
  <sheetViews>
    <sheetView workbookViewId="0">
      <selection activeCell="H7" sqref="H7"/>
    </sheetView>
  </sheetViews>
  <sheetFormatPr defaultRowHeight="14.5" x14ac:dyDescent="0.35"/>
  <sheetData>
    <row r="1" spans="1:6" x14ac:dyDescent="0.35">
      <c r="A1" s="2" t="s">
        <v>112</v>
      </c>
      <c r="B1" s="2" t="s">
        <v>104</v>
      </c>
      <c r="C1" s="2" t="s">
        <v>105</v>
      </c>
      <c r="D1" s="2" t="s">
        <v>106</v>
      </c>
      <c r="E1" s="2" t="s">
        <v>107</v>
      </c>
      <c r="F1" s="2" t="s">
        <v>108</v>
      </c>
    </row>
    <row r="2" spans="1:6" x14ac:dyDescent="0.35">
      <c r="A2" s="2">
        <v>1</v>
      </c>
      <c r="B2" s="89">
        <v>-0.19973410755682619</v>
      </c>
      <c r="C2" s="89">
        <v>4.1867764514658621</v>
      </c>
      <c r="D2" s="89">
        <v>1.480923263963384</v>
      </c>
      <c r="E2" s="89">
        <v>-1.7948282099667801E-2</v>
      </c>
      <c r="F2" s="89">
        <v>29.918902131901124</v>
      </c>
    </row>
    <row r="3" spans="1:6" x14ac:dyDescent="0.35">
      <c r="A3" s="2">
        <v>2</v>
      </c>
      <c r="B3" s="89">
        <v>0.25927699804256382</v>
      </c>
      <c r="C3" s="89">
        <v>3.7693269621729599</v>
      </c>
      <c r="D3" s="89">
        <v>1.4847850961882285</v>
      </c>
      <c r="E3" s="89">
        <v>8.9382518683186216E-4</v>
      </c>
      <c r="F3" s="89">
        <v>30.290364849358678</v>
      </c>
    </row>
    <row r="4" spans="1:6" x14ac:dyDescent="0.35">
      <c r="A4" s="2">
        <v>3</v>
      </c>
      <c r="B4" s="89">
        <v>0.44512978243734119</v>
      </c>
      <c r="C4" s="89">
        <v>3.3914163326947784</v>
      </c>
      <c r="D4" s="89">
        <v>3.7357540418764907</v>
      </c>
      <c r="E4" s="89">
        <v>5.651807385766202E-3</v>
      </c>
      <c r="F4" s="89">
        <v>30.538172800104729</v>
      </c>
    </row>
    <row r="5" spans="1:6" x14ac:dyDescent="0.35">
      <c r="A5" s="2">
        <v>4</v>
      </c>
      <c r="B5" s="89">
        <v>0.60653103155410781</v>
      </c>
      <c r="C5" s="89">
        <v>2.6093428197141235</v>
      </c>
      <c r="D5" s="89">
        <v>4.534827377347062</v>
      </c>
      <c r="E5" s="89">
        <v>9.4592139101405907E-3</v>
      </c>
      <c r="F5" s="89">
        <v>30.595128709283845</v>
      </c>
    </row>
    <row r="6" spans="1:6" x14ac:dyDescent="0.35">
      <c r="A6" s="2">
        <v>5</v>
      </c>
      <c r="B6" s="89">
        <v>8.3051856166486748E-2</v>
      </c>
      <c r="C6" s="89">
        <v>2.5955866749636884</v>
      </c>
      <c r="D6" s="89">
        <v>5.4025180231950687</v>
      </c>
      <c r="E6" s="89">
        <v>1.0759400824031201E-2</v>
      </c>
      <c r="F6" s="89">
        <v>30.629829603082005</v>
      </c>
    </row>
    <row r="7" spans="1:6" x14ac:dyDescent="0.35">
      <c r="A7" s="2">
        <v>6</v>
      </c>
      <c r="B7" s="89">
        <v>0.27343156134159491</v>
      </c>
      <c r="C7" s="89">
        <v>0.32892070900985565</v>
      </c>
      <c r="D7" s="89">
        <v>1</v>
      </c>
      <c r="E7" s="89">
        <v>4.0638285872297612E-2</v>
      </c>
      <c r="F7" s="89">
        <v>29.107936726434811</v>
      </c>
    </row>
    <row r="8" spans="1:6" x14ac:dyDescent="0.35">
      <c r="A8" s="2">
        <v>7</v>
      </c>
      <c r="B8" s="89">
        <v>0.71208348381455644</v>
      </c>
      <c r="C8" s="89">
        <v>7.6889931536362324E-2</v>
      </c>
      <c r="D8" s="89">
        <v>4.1320278752138229E-2</v>
      </c>
      <c r="E8" s="89">
        <v>-8.7010114809440736E-2</v>
      </c>
      <c r="F8" s="89">
        <v>28.410287734151815</v>
      </c>
    </row>
    <row r="9" spans="1:6" x14ac:dyDescent="0.35">
      <c r="A9" s="2">
        <v>8</v>
      </c>
      <c r="B9" s="89">
        <v>0.83176922784183882</v>
      </c>
      <c r="C9" s="89">
        <v>0.98931744967815483</v>
      </c>
      <c r="D9" s="89">
        <v>0.7307183091132603</v>
      </c>
      <c r="E9" s="89">
        <v>9.3797366918759741E-4</v>
      </c>
      <c r="F9" s="89">
        <v>30.462190902755086</v>
      </c>
    </row>
    <row r="10" spans="1:6" x14ac:dyDescent="0.35">
      <c r="A10" s="2">
        <v>9</v>
      </c>
      <c r="B10" s="89">
        <v>0.68158804489190461</v>
      </c>
      <c r="C10" s="89">
        <v>1.5273466181759698</v>
      </c>
      <c r="D10" s="89">
        <v>0.9890398060579616</v>
      </c>
      <c r="E10" s="89">
        <v>3.3979406306583822E-3</v>
      </c>
      <c r="F10" s="89">
        <v>30.68953286440507</v>
      </c>
    </row>
    <row r="11" spans="1:6" x14ac:dyDescent="0.35">
      <c r="A11" s="2">
        <v>10</v>
      </c>
      <c r="B11" s="89">
        <v>0.20092277603747441</v>
      </c>
      <c r="C11" s="89">
        <v>2.326158444423263</v>
      </c>
      <c r="D11" s="89">
        <v>0.9977086812234458</v>
      </c>
      <c r="E11" s="89">
        <v>4.5026555290191067E-3</v>
      </c>
      <c r="F11" s="89">
        <v>30.982422747989673</v>
      </c>
    </row>
    <row r="12" spans="1:6" x14ac:dyDescent="0.35">
      <c r="A12" s="2">
        <v>11</v>
      </c>
      <c r="B12" s="89">
        <v>-9.4533123193331292E-2</v>
      </c>
      <c r="C12" s="89">
        <v>6.5120075140033409</v>
      </c>
      <c r="D12" s="89">
        <v>5.747505913812609</v>
      </c>
      <c r="E12" s="89">
        <v>8.9368281073970923E-4</v>
      </c>
      <c r="F12" s="89">
        <v>30.086576535263823</v>
      </c>
    </row>
    <row r="13" spans="1:6" x14ac:dyDescent="0.35">
      <c r="A13" s="2">
        <v>12</v>
      </c>
      <c r="B13" s="89">
        <v>2.3929614060685542E-2</v>
      </c>
      <c r="C13" s="89">
        <v>5.014261262062413</v>
      </c>
      <c r="D13" s="89">
        <v>0.65485099034316696</v>
      </c>
      <c r="E13" s="89">
        <v>2.8855810047614408E-2</v>
      </c>
      <c r="F13" s="89">
        <v>27.703872107556005</v>
      </c>
    </row>
    <row r="14" spans="1:6" x14ac:dyDescent="0.35">
      <c r="A14" s="2">
        <v>13</v>
      </c>
      <c r="B14" s="89">
        <v>-4.6865662861084449E-2</v>
      </c>
      <c r="C14" s="89">
        <v>5.19116700938386</v>
      </c>
      <c r="D14" s="89">
        <v>0.67880907098751564</v>
      </c>
      <c r="E14" s="89">
        <v>2.64129022083874E-2</v>
      </c>
      <c r="F14" s="89">
        <v>27.817908731558184</v>
      </c>
    </row>
    <row r="15" spans="1:6" x14ac:dyDescent="0.35">
      <c r="A15" s="2">
        <v>14</v>
      </c>
      <c r="B15" s="89">
        <v>0.10053064980717583</v>
      </c>
      <c r="C15" s="89">
        <v>5.0475140244132017</v>
      </c>
      <c r="D15" s="89">
        <v>0.70089220920689244</v>
      </c>
      <c r="E15" s="89">
        <v>2.8526492733246072E-2</v>
      </c>
      <c r="F15" s="89">
        <v>27.880507706397921</v>
      </c>
    </row>
    <row r="16" spans="1:6" x14ac:dyDescent="0.35">
      <c r="A16" s="2">
        <v>15</v>
      </c>
      <c r="B16" s="89">
        <v>0.27462060366049085</v>
      </c>
      <c r="C16" s="89">
        <v>4.7731798220657691</v>
      </c>
      <c r="D16" s="89">
        <v>0.55832088863533402</v>
      </c>
      <c r="E16" s="89">
        <v>3.3770079732789629E-2</v>
      </c>
      <c r="F16" s="89">
        <v>27.97326737219689</v>
      </c>
    </row>
    <row r="17" spans="1:6" x14ac:dyDescent="0.35">
      <c r="A17" s="2">
        <v>16</v>
      </c>
      <c r="B17" s="89">
        <v>8.6070505058290087E-2</v>
      </c>
      <c r="C17" s="89">
        <v>4.4796268315576908</v>
      </c>
      <c r="D17" s="89">
        <v>0.5727804457013782</v>
      </c>
      <c r="E17" s="89">
        <v>3.7608686990729091E-2</v>
      </c>
      <c r="F17" s="89">
        <v>28.002102713478884</v>
      </c>
    </row>
    <row r="18" spans="1:6" x14ac:dyDescent="0.35">
      <c r="A18" s="2">
        <v>17</v>
      </c>
      <c r="B18" s="89">
        <v>-0.27076731827830802</v>
      </c>
      <c r="C18" s="89">
        <v>6.4529426679651705</v>
      </c>
      <c r="D18" s="89">
        <v>2.4987528173118747</v>
      </c>
      <c r="E18" s="89">
        <v>1.4308545162071262E-2</v>
      </c>
      <c r="F18" s="89">
        <v>28.581389932585353</v>
      </c>
    </row>
    <row r="19" spans="1:6" x14ac:dyDescent="0.35">
      <c r="A19" s="2">
        <v>18</v>
      </c>
      <c r="B19" s="89">
        <v>0.93871587401138223</v>
      </c>
      <c r="C19" s="89">
        <v>2.5674522029570213</v>
      </c>
      <c r="D19" s="89">
        <v>3.4452335084650114</v>
      </c>
      <c r="E19" s="89">
        <v>4.1398114198538782E-2</v>
      </c>
      <c r="F19" s="89">
        <v>29.16775007838622</v>
      </c>
    </row>
    <row r="20" spans="1:6" x14ac:dyDescent="0.35">
      <c r="A20" s="2">
        <v>19</v>
      </c>
      <c r="B20" s="89">
        <v>0.16651773103687678</v>
      </c>
      <c r="C20" s="89">
        <v>0.92465182816278646</v>
      </c>
      <c r="D20" s="89">
        <v>0.42747427551372968</v>
      </c>
      <c r="E20" s="89">
        <v>3.3402837457588971E-2</v>
      </c>
      <c r="F20" s="89">
        <v>30.268935919645092</v>
      </c>
    </row>
    <row r="21" spans="1:6" x14ac:dyDescent="0.35">
      <c r="A21" s="2">
        <v>20</v>
      </c>
      <c r="B21" s="89">
        <v>7.825831170394465E-2</v>
      </c>
      <c r="C21" s="89">
        <v>2.7149182184142417</v>
      </c>
      <c r="D21" s="89">
        <v>1</v>
      </c>
      <c r="E21" s="89">
        <v>3.2532541255925064E-2</v>
      </c>
      <c r="F21" s="89">
        <v>30.402561398864496</v>
      </c>
    </row>
    <row r="22" spans="1:6" x14ac:dyDescent="0.35">
      <c r="A22" s="2">
        <v>21</v>
      </c>
      <c r="B22" s="89">
        <v>6.828119087904394E-2</v>
      </c>
      <c r="C22" s="89">
        <v>2.5555339328012563</v>
      </c>
      <c r="D22" s="89">
        <v>0.99590313634155891</v>
      </c>
      <c r="E22" s="89">
        <v>3.1516123725416637E-2</v>
      </c>
      <c r="F22" s="89">
        <v>30.440640642161291</v>
      </c>
    </row>
    <row r="23" spans="1:6" x14ac:dyDescent="0.35">
      <c r="A23" s="2">
        <v>22</v>
      </c>
      <c r="B23" s="89">
        <v>-4.5885506244534177E-2</v>
      </c>
      <c r="C23" s="89">
        <v>2.2740529418725637</v>
      </c>
      <c r="D23" s="89">
        <v>0.99694895231911251</v>
      </c>
      <c r="E23" s="89">
        <v>2.5125731303158039E-2</v>
      </c>
      <c r="F23" s="89">
        <v>30.407030456537232</v>
      </c>
    </row>
    <row r="24" spans="1:6" x14ac:dyDescent="0.35">
      <c r="A24" s="2">
        <v>23</v>
      </c>
      <c r="B24" s="89">
        <v>-1.215575082750087E-2</v>
      </c>
      <c r="C24" s="89">
        <v>2.2580246983737147</v>
      </c>
      <c r="D24" s="89">
        <v>0.99897001461569179</v>
      </c>
      <c r="E24" s="89">
        <v>2.4332859039769322E-2</v>
      </c>
      <c r="F24" s="89">
        <v>30.439095268312247</v>
      </c>
    </row>
    <row r="25" spans="1:6" x14ac:dyDescent="0.35">
      <c r="A25" s="2">
        <v>24</v>
      </c>
      <c r="B25" s="89">
        <v>0.18513878560412508</v>
      </c>
      <c r="C25" s="89">
        <v>0.42840351045209885</v>
      </c>
      <c r="D25" s="89">
        <v>2.4481112071461708</v>
      </c>
      <c r="E25" s="89">
        <v>2.4406572019969461E-2</v>
      </c>
      <c r="F25" s="89">
        <v>27.996520997932084</v>
      </c>
    </row>
    <row r="26" spans="1:6" x14ac:dyDescent="0.35">
      <c r="A26" s="2">
        <v>25</v>
      </c>
      <c r="B26" s="89">
        <v>0.30514323438722685</v>
      </c>
      <c r="C26" s="89">
        <v>0.19645094615488357</v>
      </c>
      <c r="D26" s="89">
        <v>1.6966651698610995</v>
      </c>
      <c r="E26" s="89">
        <v>2.6519084262290236E-2</v>
      </c>
      <c r="F26" s="89">
        <v>28.537695957102823</v>
      </c>
    </row>
    <row r="27" spans="1:6" x14ac:dyDescent="0.35">
      <c r="A27" s="2">
        <v>26</v>
      </c>
      <c r="B27" s="89">
        <v>-8.5688514376601257E-2</v>
      </c>
      <c r="C27" s="89">
        <v>3.6101610448568815</v>
      </c>
      <c r="D27" s="89">
        <v>1.3885010745775743</v>
      </c>
      <c r="E27" s="89">
        <v>6.8806935741591762E-3</v>
      </c>
      <c r="F27" s="89">
        <v>32.933778948996249</v>
      </c>
    </row>
    <row r="28" spans="1:6" x14ac:dyDescent="0.35">
      <c r="A28" s="2">
        <v>27</v>
      </c>
      <c r="B28" s="89">
        <v>0.87691179835718702</v>
      </c>
      <c r="C28" s="89">
        <v>3.8132784826261212</v>
      </c>
      <c r="D28" s="89">
        <v>1.7163746186934585</v>
      </c>
      <c r="E28" s="89">
        <v>1.6529462668211422E-2</v>
      </c>
      <c r="F28" s="89">
        <v>33.030560841763659</v>
      </c>
    </row>
    <row r="29" spans="1:6" x14ac:dyDescent="0.35">
      <c r="A29" s="2">
        <v>28</v>
      </c>
      <c r="B29" s="89">
        <v>0.12758757321621311</v>
      </c>
      <c r="C29" s="89">
        <v>3.3061904959362036</v>
      </c>
      <c r="D29" s="89">
        <v>1.7994939172650111</v>
      </c>
      <c r="E29" s="89">
        <v>1.3579925502984428E-2</v>
      </c>
      <c r="F29" s="89">
        <v>33.121340284148822</v>
      </c>
    </row>
    <row r="30" spans="1:6" x14ac:dyDescent="0.35">
      <c r="A30" s="2">
        <v>29</v>
      </c>
      <c r="B30" s="89">
        <v>-0.32798611951158302</v>
      </c>
      <c r="C30" s="89">
        <v>2.9199144230126595</v>
      </c>
      <c r="D30" s="89">
        <v>5.2943364530837531</v>
      </c>
      <c r="E30" s="89">
        <v>-5.7736888876564675E-2</v>
      </c>
      <c r="F30" s="89">
        <v>29.305737463196554</v>
      </c>
    </row>
    <row r="31" spans="1:6" x14ac:dyDescent="0.35">
      <c r="A31" s="2">
        <v>30</v>
      </c>
      <c r="B31" s="89">
        <v>8.6237932321610394E-2</v>
      </c>
      <c r="C31" s="89">
        <v>3.4321936353706088</v>
      </c>
      <c r="D31" s="89">
        <v>3.7935767033579491</v>
      </c>
      <c r="E31" s="89">
        <v>4.350483339215467E-3</v>
      </c>
      <c r="F31" s="89">
        <v>29.652716350404756</v>
      </c>
    </row>
    <row r="32" spans="1:6" x14ac:dyDescent="0.35">
      <c r="A32" s="2">
        <v>31</v>
      </c>
      <c r="B32" s="89">
        <v>-0.11350759914865553</v>
      </c>
      <c r="C32" s="89">
        <v>3.7101556018874136</v>
      </c>
      <c r="D32" s="89">
        <v>1.6619228336495888</v>
      </c>
      <c r="E32" s="89">
        <v>1.0470685063860368E-3</v>
      </c>
      <c r="F32" s="89">
        <v>29.311002483739479</v>
      </c>
    </row>
    <row r="33" spans="1:6" x14ac:dyDescent="0.35">
      <c r="A33" s="2">
        <v>32</v>
      </c>
      <c r="B33" s="89">
        <v>-0.10607264632118804</v>
      </c>
      <c r="C33" s="89">
        <v>1.4606440816626638</v>
      </c>
      <c r="D33" s="89">
        <v>2.4800188058298072</v>
      </c>
      <c r="E33" s="89">
        <v>1.267031640809473E-3</v>
      </c>
      <c r="F33" s="89">
        <v>29.779982890016118</v>
      </c>
    </row>
    <row r="34" spans="1:6" x14ac:dyDescent="0.35">
      <c r="A34" s="2">
        <v>33</v>
      </c>
      <c r="B34" s="89">
        <v>0.36625077231518027</v>
      </c>
      <c r="C34" s="89">
        <v>0.90700399451631153</v>
      </c>
      <c r="D34" s="89">
        <v>1.3644851807435325</v>
      </c>
      <c r="E34" s="89">
        <v>5.1340680534140218E-3</v>
      </c>
      <c r="F34" s="89">
        <v>29.824698520590974</v>
      </c>
    </row>
    <row r="35" spans="1:6" x14ac:dyDescent="0.35">
      <c r="A35" s="2">
        <v>34</v>
      </c>
      <c r="B35" s="89">
        <v>0.36763779582061451</v>
      </c>
      <c r="C35" s="89">
        <v>1.8981885221697046</v>
      </c>
      <c r="D35" s="89">
        <v>1.5808508779592907</v>
      </c>
      <c r="E35" s="89">
        <v>1.1057390264455253E-2</v>
      </c>
      <c r="F35" s="89">
        <v>29.871976413338231</v>
      </c>
    </row>
    <row r="36" spans="1:6" x14ac:dyDescent="0.35">
      <c r="A36" s="2">
        <v>35</v>
      </c>
      <c r="B36" s="89">
        <v>0.22007348773180013</v>
      </c>
      <c r="C36" s="89">
        <v>2.0065036785098225</v>
      </c>
      <c r="D36" s="89">
        <v>1.894795851630384</v>
      </c>
      <c r="E36" s="89">
        <v>1.9473752805734559E-2</v>
      </c>
      <c r="F36" s="89">
        <v>29.96880441957256</v>
      </c>
    </row>
    <row r="37" spans="1:6" x14ac:dyDescent="0.35">
      <c r="A37" s="2">
        <v>36</v>
      </c>
      <c r="B37" s="89">
        <v>-0.11980481094360167</v>
      </c>
      <c r="C37" s="89">
        <v>3.4493515045318572</v>
      </c>
      <c r="D37" s="89">
        <v>3.0985980767002665</v>
      </c>
      <c r="E37" s="89">
        <v>-2.3072189400853659E-2</v>
      </c>
      <c r="F37" s="89">
        <v>30.537796484817036</v>
      </c>
    </row>
    <row r="38" spans="1:6" x14ac:dyDescent="0.35">
      <c r="A38" s="2">
        <v>37</v>
      </c>
      <c r="B38" s="89">
        <v>-8.2927725227293601E-3</v>
      </c>
      <c r="C38" s="89">
        <v>2.5924310705741305</v>
      </c>
      <c r="D38" s="89">
        <v>2.6257611814936657</v>
      </c>
      <c r="E38" s="89">
        <v>-2.3971401237548144E-2</v>
      </c>
      <c r="F38" s="89">
        <v>30.447452485918564</v>
      </c>
    </row>
    <row r="39" spans="1:6" x14ac:dyDescent="0.35">
      <c r="A39" s="2">
        <v>38</v>
      </c>
      <c r="B39" s="89">
        <v>9.3535564466093138E-2</v>
      </c>
      <c r="C39" s="89">
        <v>1.5052995353887466</v>
      </c>
      <c r="D39" s="89">
        <v>2.7451245575368999</v>
      </c>
      <c r="E39" s="89">
        <v>5.8917844367011142E-3</v>
      </c>
      <c r="F39" s="89">
        <v>30.095170908287574</v>
      </c>
    </row>
    <row r="40" spans="1:6" x14ac:dyDescent="0.35">
      <c r="A40" s="2">
        <v>39</v>
      </c>
      <c r="B40" s="89">
        <v>-0.22243863402282837</v>
      </c>
      <c r="C40" s="89">
        <v>1.7066019164775628</v>
      </c>
      <c r="D40" s="89">
        <v>2.9184462171134125</v>
      </c>
      <c r="E40" s="89">
        <v>4.3288376069692746E-3</v>
      </c>
      <c r="F40" s="89">
        <v>30.184588482046081</v>
      </c>
    </row>
    <row r="41" spans="1:6" x14ac:dyDescent="0.35">
      <c r="A41" s="2">
        <v>40</v>
      </c>
      <c r="B41" s="89">
        <v>5.9171838564212653E-2</v>
      </c>
      <c r="C41" s="89">
        <v>6.8726295404251259</v>
      </c>
      <c r="D41" s="89">
        <v>1</v>
      </c>
      <c r="E41" s="89">
        <v>6.6254231283114761E-3</v>
      </c>
      <c r="F41" s="89">
        <v>29.944597551299548</v>
      </c>
    </row>
    <row r="42" spans="1:6" x14ac:dyDescent="0.35">
      <c r="A42" s="2">
        <v>41</v>
      </c>
      <c r="B42" s="89">
        <v>0.42920170031303928</v>
      </c>
      <c r="C42" s="89">
        <v>9.6927889239648142</v>
      </c>
      <c r="D42" s="89">
        <v>1</v>
      </c>
      <c r="E42" s="89">
        <v>5.6315897570618631E-3</v>
      </c>
      <c r="F42" s="89">
        <v>30.286679776563624</v>
      </c>
    </row>
    <row r="43" spans="1:6" x14ac:dyDescent="0.35">
      <c r="A43" s="2">
        <v>42</v>
      </c>
      <c r="B43" s="89">
        <v>5.5725394347030013E-2</v>
      </c>
      <c r="C43" s="89">
        <v>3.7440953988892649</v>
      </c>
      <c r="D43" s="89">
        <v>1</v>
      </c>
      <c r="E43" s="89">
        <v>7.6851190818611028E-3</v>
      </c>
      <c r="F43" s="89">
        <v>30.336153883724442</v>
      </c>
    </row>
    <row r="44" spans="1:6" x14ac:dyDescent="0.35">
      <c r="A44" s="2">
        <v>43</v>
      </c>
      <c r="B44" s="89">
        <v>0.26502045817352482</v>
      </c>
      <c r="C44" s="89">
        <v>1.9253257236843411</v>
      </c>
      <c r="D44" s="89">
        <v>1</v>
      </c>
      <c r="E44" s="89">
        <v>3.2163901716563419E-3</v>
      </c>
      <c r="F44" s="89">
        <v>30.609910489136158</v>
      </c>
    </row>
    <row r="45" spans="1:6" x14ac:dyDescent="0.35">
      <c r="A45" s="2">
        <v>44</v>
      </c>
      <c r="B45" s="89">
        <v>0.25785082477957316</v>
      </c>
      <c r="C45" s="89">
        <v>2.450878052585828</v>
      </c>
      <c r="D45" s="89">
        <v>1</v>
      </c>
      <c r="E45" s="89">
        <v>1.1083210746759208E-2</v>
      </c>
      <c r="F45" s="89">
        <v>30.735834226694113</v>
      </c>
    </row>
    <row r="46" spans="1:6" x14ac:dyDescent="0.35">
      <c r="A46" s="2">
        <v>45</v>
      </c>
      <c r="B46" s="89">
        <v>-5.1380760720196067E-2</v>
      </c>
      <c r="C46" s="89">
        <v>5.9406146356425582</v>
      </c>
      <c r="D46" s="89">
        <v>0.401166453843602</v>
      </c>
      <c r="E46" s="89">
        <v>1.2345342673478799E-2</v>
      </c>
      <c r="F46" s="89">
        <v>34.895985335048067</v>
      </c>
    </row>
    <row r="47" spans="1:6" x14ac:dyDescent="0.35">
      <c r="A47" s="2">
        <v>46</v>
      </c>
      <c r="B47" s="89">
        <v>3.6718647589802346E-2</v>
      </c>
      <c r="C47" s="89">
        <v>5.9726467969330796</v>
      </c>
      <c r="D47" s="89">
        <v>0.67281389774532785</v>
      </c>
      <c r="E47" s="89">
        <v>1.7704508567587308E-2</v>
      </c>
      <c r="F47" s="89">
        <v>35.08435765975414</v>
      </c>
    </row>
    <row r="48" spans="1:6" x14ac:dyDescent="0.35">
      <c r="A48" s="2">
        <v>47</v>
      </c>
      <c r="B48" s="89">
        <v>0.15547773865254746</v>
      </c>
      <c r="C48" s="89">
        <v>6.1214051646639183</v>
      </c>
      <c r="D48" s="89">
        <v>0.77363934890932751</v>
      </c>
      <c r="E48" s="89">
        <v>2.2560280978029579E-2</v>
      </c>
      <c r="F48" s="89">
        <v>35.228188953944937</v>
      </c>
    </row>
    <row r="49" spans="1:6" x14ac:dyDescent="0.35">
      <c r="A49" s="2">
        <v>48</v>
      </c>
      <c r="B49" s="89">
        <v>0.18556417488870447</v>
      </c>
      <c r="C49" s="89">
        <v>5.7755544773685461</v>
      </c>
      <c r="D49" s="89">
        <v>0.72808013068335076</v>
      </c>
      <c r="E49" s="89">
        <v>2.7619967261179622E-2</v>
      </c>
      <c r="F49" s="89">
        <v>35.315446121017651</v>
      </c>
    </row>
    <row r="50" spans="1:6" x14ac:dyDescent="0.35">
      <c r="A50" s="2">
        <v>49</v>
      </c>
      <c r="B50" s="89">
        <v>0.13970419653875663</v>
      </c>
      <c r="C50" s="89">
        <v>5.9347961055904221</v>
      </c>
      <c r="D50" s="89">
        <v>0.70665696424705804</v>
      </c>
      <c r="E50" s="89">
        <v>2.519962706257221E-2</v>
      </c>
      <c r="F50" s="89">
        <v>35.425524308359556</v>
      </c>
    </row>
    <row r="51" spans="1:6" x14ac:dyDescent="0.35">
      <c r="A51" s="2">
        <v>50</v>
      </c>
      <c r="B51" s="89">
        <v>-2.9407156327304621E-2</v>
      </c>
      <c r="C51" s="89">
        <v>4.0600202358839503</v>
      </c>
      <c r="D51" s="89">
        <v>3.9297078204803362</v>
      </c>
      <c r="E51" s="89">
        <v>4.5896198370642136E-3</v>
      </c>
      <c r="F51" s="89">
        <v>36.571849904457864</v>
      </c>
    </row>
    <row r="52" spans="1:6" x14ac:dyDescent="0.35">
      <c r="A52" s="2">
        <v>51</v>
      </c>
      <c r="B52" s="89">
        <v>-0.18159553730350675</v>
      </c>
      <c r="C52" s="89">
        <v>2.8651987783622483</v>
      </c>
      <c r="D52" s="89">
        <v>5.7091547412423189</v>
      </c>
      <c r="E52" s="89">
        <v>4.925382993174591E-3</v>
      </c>
      <c r="F52" s="89">
        <v>36.697988701676408</v>
      </c>
    </row>
    <row r="53" spans="1:6" x14ac:dyDescent="0.35">
      <c r="A53" s="2">
        <v>52</v>
      </c>
      <c r="B53" s="89">
        <v>1.7110864420063234E-2</v>
      </c>
      <c r="C53" s="89">
        <v>1.6687991373402575</v>
      </c>
      <c r="D53" s="89">
        <v>2.4634779937085107</v>
      </c>
      <c r="E53" s="89">
        <v>4.7421336032083556E-3</v>
      </c>
      <c r="F53" s="89">
        <v>36.644286649529981</v>
      </c>
    </row>
    <row r="54" spans="1:6" x14ac:dyDescent="0.35">
      <c r="A54" s="2">
        <v>53</v>
      </c>
      <c r="B54" s="89">
        <v>8.7563226290380148E-3</v>
      </c>
      <c r="C54" s="89">
        <v>1.5597916450272715</v>
      </c>
      <c r="D54" s="89">
        <v>1.8578445501745231</v>
      </c>
      <c r="E54" s="89">
        <v>5.5515997432397613E-3</v>
      </c>
      <c r="F54" s="89">
        <v>36.617161692264958</v>
      </c>
    </row>
    <row r="55" spans="1:6" x14ac:dyDescent="0.35">
      <c r="A55" s="2">
        <v>54</v>
      </c>
      <c r="B55" s="89">
        <v>3.3312979602670177E-2</v>
      </c>
      <c r="C55" s="89">
        <v>1.5669241399444278</v>
      </c>
      <c r="D55" s="89">
        <v>1.7977364171087478</v>
      </c>
      <c r="E55" s="89">
        <v>7.5098550212160378E-3</v>
      </c>
      <c r="F55" s="89">
        <v>36.639970327300773</v>
      </c>
    </row>
    <row r="56" spans="1:6" x14ac:dyDescent="0.35">
      <c r="A56" s="2">
        <v>55</v>
      </c>
      <c r="B56" s="89">
        <v>-0.17247121151552294</v>
      </c>
      <c r="C56" s="89">
        <v>5.7838876280008176</v>
      </c>
      <c r="D56" s="89">
        <v>4.7712064755270607</v>
      </c>
      <c r="E56" s="89">
        <v>7.4146131320105158E-3</v>
      </c>
      <c r="F56" s="89">
        <v>32.785609049007022</v>
      </c>
    </row>
    <row r="57" spans="1:6" x14ac:dyDescent="0.35">
      <c r="A57" s="2">
        <v>56</v>
      </c>
      <c r="B57" s="89">
        <v>-0.15528067310702307</v>
      </c>
      <c r="C57" s="89">
        <v>5.2881287802149419</v>
      </c>
      <c r="D57" s="89">
        <v>5.5365664579802507</v>
      </c>
      <c r="E57" s="89">
        <v>1.0081785232205345E-2</v>
      </c>
      <c r="F57" s="89">
        <v>32.759220026054905</v>
      </c>
    </row>
    <row r="58" spans="1:6" x14ac:dyDescent="0.35">
      <c r="A58" s="2">
        <v>57</v>
      </c>
      <c r="B58" s="89">
        <v>-5.7750211247038295E-2</v>
      </c>
      <c r="C58" s="89">
        <v>4.9224872170383129</v>
      </c>
      <c r="D58" s="89">
        <v>5.2660074257540765</v>
      </c>
      <c r="E58" s="89">
        <v>9.5340690598683126E-3</v>
      </c>
      <c r="F58" s="89">
        <v>32.71126902365414</v>
      </c>
    </row>
    <row r="59" spans="1:6" x14ac:dyDescent="0.35">
      <c r="A59" s="2">
        <v>58</v>
      </c>
      <c r="B59" s="89">
        <v>-0.17147540015175475</v>
      </c>
      <c r="C59" s="89">
        <v>5.1030049889724767</v>
      </c>
      <c r="D59" s="89">
        <v>4.4863679148495441</v>
      </c>
      <c r="E59" s="89">
        <v>1.0580427928325146E-2</v>
      </c>
      <c r="F59" s="89">
        <v>32.777369994934872</v>
      </c>
    </row>
    <row r="60" spans="1:6" x14ac:dyDescent="0.35">
      <c r="A60" s="2">
        <v>59</v>
      </c>
      <c r="B60" s="89">
        <v>0.13108525420880601</v>
      </c>
      <c r="C60" s="89">
        <v>6.0785086599928926</v>
      </c>
      <c r="D60" s="89">
        <v>4.8297978054454118</v>
      </c>
      <c r="E60" s="89">
        <v>8.626278200007706E-3</v>
      </c>
      <c r="F60" s="89">
        <v>32.915137230346566</v>
      </c>
    </row>
    <row r="61" spans="1:6" x14ac:dyDescent="0.35">
      <c r="A61" s="2">
        <v>60</v>
      </c>
      <c r="B61" s="89">
        <v>3.3617546955254332E-2</v>
      </c>
      <c r="C61" s="89">
        <v>4.6798349253736582</v>
      </c>
      <c r="D61" s="89">
        <v>0.92835836902679192</v>
      </c>
      <c r="E61" s="89">
        <v>3.6494272174906685E-3</v>
      </c>
      <c r="F61" s="89">
        <v>32.917903840428387</v>
      </c>
    </row>
    <row r="62" spans="1:6" x14ac:dyDescent="0.35">
      <c r="A62" s="2">
        <v>61</v>
      </c>
      <c r="B62" s="89">
        <v>1.2785544466135388E-3</v>
      </c>
      <c r="C62" s="89">
        <v>5.4014001856954419</v>
      </c>
      <c r="D62" s="89">
        <v>0.93085090737962883</v>
      </c>
      <c r="E62" s="89">
        <v>5.2527179456600048E-3</v>
      </c>
      <c r="F62" s="89">
        <v>33.087960758371182</v>
      </c>
    </row>
    <row r="63" spans="1:6" x14ac:dyDescent="0.35">
      <c r="A63" s="2">
        <v>62</v>
      </c>
      <c r="B63" s="89">
        <v>0.23072203413474121</v>
      </c>
      <c r="C63" s="89">
        <v>5.4373393222829121</v>
      </c>
      <c r="D63" s="89">
        <v>0.62851278863175963</v>
      </c>
      <c r="E63" s="89">
        <v>1.004185968150987E-2</v>
      </c>
      <c r="F63" s="89">
        <v>33.18182390765071</v>
      </c>
    </row>
    <row r="64" spans="1:6" x14ac:dyDescent="0.35">
      <c r="A64" s="2">
        <v>63</v>
      </c>
      <c r="B64" s="89">
        <v>8.4141218855512165E-2</v>
      </c>
      <c r="C64" s="89">
        <v>5.0809425690315804</v>
      </c>
      <c r="D64" s="89">
        <v>0.77783791878156749</v>
      </c>
      <c r="E64" s="89">
        <v>1.3766755608865386E-2</v>
      </c>
      <c r="F64" s="89">
        <v>33.188109773013785</v>
      </c>
    </row>
    <row r="65" spans="1:6" x14ac:dyDescent="0.35">
      <c r="A65" s="2">
        <v>64</v>
      </c>
      <c r="B65" s="89">
        <v>0.19832222300706906</v>
      </c>
      <c r="C65" s="89">
        <v>0.67124393398633508</v>
      </c>
      <c r="D65" s="89">
        <v>2.5423987236182177</v>
      </c>
      <c r="E65" s="89">
        <v>2.7375646466064585E-3</v>
      </c>
      <c r="F65" s="89">
        <v>36.340493766529086</v>
      </c>
    </row>
    <row r="66" spans="1:6" x14ac:dyDescent="0.35">
      <c r="A66" s="2">
        <v>65</v>
      </c>
      <c r="B66" s="89">
        <v>0.21180289129464469</v>
      </c>
      <c r="C66" s="89">
        <v>0.97120072596319917</v>
      </c>
      <c r="D66" s="89">
        <v>5.0508682224459971</v>
      </c>
      <c r="E66" s="89">
        <v>1.1555851199043727E-2</v>
      </c>
      <c r="F66" s="89">
        <v>36.457925461300889</v>
      </c>
    </row>
    <row r="67" spans="1:6" x14ac:dyDescent="0.35">
      <c r="A67" s="2">
        <v>66</v>
      </c>
      <c r="B67" s="89">
        <v>-0.1459604294816855</v>
      </c>
      <c r="C67" s="89">
        <v>7.5761103627299633</v>
      </c>
      <c r="D67" s="89">
        <v>1.9999726820739769</v>
      </c>
      <c r="E67" s="89">
        <v>7.0006959420957835E-4</v>
      </c>
      <c r="F67" s="89">
        <v>31.049631507317809</v>
      </c>
    </row>
    <row r="68" spans="1:6" x14ac:dyDescent="0.35">
      <c r="A68" s="2">
        <v>67</v>
      </c>
      <c r="B68" s="89">
        <v>-9.1234268625875872E-2</v>
      </c>
      <c r="C68" s="89">
        <v>5.6080316159869534</v>
      </c>
      <c r="D68" s="89">
        <v>2.3424887721120649</v>
      </c>
      <c r="E68" s="89">
        <v>-6.4323391695135686E-3</v>
      </c>
      <c r="F68" s="89">
        <v>30.894021762971875</v>
      </c>
    </row>
    <row r="69" spans="1:6" x14ac:dyDescent="0.35">
      <c r="A69" s="2">
        <v>68</v>
      </c>
      <c r="B69" s="89">
        <v>-6.0002398922570865E-2</v>
      </c>
      <c r="C69" s="89">
        <v>5.3524681785149726</v>
      </c>
      <c r="D69" s="89">
        <v>2.5585611603131819</v>
      </c>
      <c r="E69" s="89">
        <v>2.1620329218524381E-3</v>
      </c>
      <c r="F69" s="89">
        <v>30.867250807618923</v>
      </c>
    </row>
    <row r="70" spans="1:6" x14ac:dyDescent="0.35">
      <c r="A70" s="2">
        <v>69</v>
      </c>
      <c r="B70" s="89">
        <v>2.9664828218480599E-2</v>
      </c>
      <c r="C70" s="89">
        <v>5.2583084334264436</v>
      </c>
      <c r="D70" s="89">
        <v>2.9127474665077027</v>
      </c>
      <c r="E70" s="89">
        <v>5.6219424967679761E-3</v>
      </c>
      <c r="F70" s="89">
        <v>30.893094773177793</v>
      </c>
    </row>
    <row r="71" spans="1:6" x14ac:dyDescent="0.35">
      <c r="A71" s="2">
        <v>70</v>
      </c>
      <c r="B71" s="89">
        <v>0.10864500694728349</v>
      </c>
      <c r="C71" s="89">
        <v>5.9420514708864403</v>
      </c>
      <c r="D71" s="89">
        <v>3.9959587240554009</v>
      </c>
      <c r="E71" s="89">
        <v>5.0611435627225601E-3</v>
      </c>
      <c r="F71" s="89">
        <v>31.0364227473342</v>
      </c>
    </row>
    <row r="72" spans="1:6" x14ac:dyDescent="0.35">
      <c r="A72" s="2">
        <v>71</v>
      </c>
      <c r="B72" s="89">
        <v>0.21610105893874124</v>
      </c>
      <c r="C72" s="89">
        <v>6.44093244442728</v>
      </c>
      <c r="D72" s="89">
        <v>3.3719573239873619</v>
      </c>
      <c r="E72" s="89">
        <v>7.4052793546800716E-3</v>
      </c>
      <c r="F72" s="89">
        <v>37.902255636606235</v>
      </c>
    </row>
    <row r="73" spans="1:6" x14ac:dyDescent="0.35">
      <c r="A73" s="2">
        <v>72</v>
      </c>
      <c r="B73" s="89">
        <v>-3.5995459506020532E-2</v>
      </c>
      <c r="C73" s="89">
        <v>8.0389826917585498</v>
      </c>
      <c r="D73" s="89">
        <v>1.3215507411630558</v>
      </c>
      <c r="E73" s="89">
        <v>3.9021151215313742E-3</v>
      </c>
      <c r="F73" s="89">
        <v>30.251182027515949</v>
      </c>
    </row>
    <row r="74" spans="1:6" x14ac:dyDescent="0.35">
      <c r="A74" s="2">
        <v>73</v>
      </c>
      <c r="B74" s="89">
        <v>0.29069219848630817</v>
      </c>
      <c r="C74" s="89">
        <v>6.9826783387780864</v>
      </c>
      <c r="D74" s="89">
        <v>1.3763608087091757</v>
      </c>
      <c r="E74" s="89">
        <v>5.3164348514361161E-3</v>
      </c>
      <c r="F74" s="89">
        <v>30.912772279613062</v>
      </c>
    </row>
    <row r="75" spans="1:6" x14ac:dyDescent="0.35">
      <c r="A75" s="2">
        <v>74</v>
      </c>
      <c r="B75" s="89">
        <v>0.41488774856104577</v>
      </c>
      <c r="C75" s="89">
        <v>8.1332765845956771</v>
      </c>
      <c r="D75" s="89">
        <v>1.5357551955490101</v>
      </c>
      <c r="E75" s="89">
        <v>9.8722308280002041E-3</v>
      </c>
      <c r="F75" s="89">
        <v>31.137353017713462</v>
      </c>
    </row>
    <row r="76" spans="1:6" x14ac:dyDescent="0.35">
      <c r="A76" s="2">
        <v>75</v>
      </c>
      <c r="B76" s="89">
        <v>-8.2190079852217587E-2</v>
      </c>
      <c r="C76" s="89">
        <v>3.594723252252007</v>
      </c>
      <c r="D76" s="89">
        <v>2.3048066744080846</v>
      </c>
      <c r="E76" s="89">
        <v>1.432680642307463E-2</v>
      </c>
      <c r="F76" s="89">
        <v>33.015823888250935</v>
      </c>
    </row>
    <row r="77" spans="1:6" x14ac:dyDescent="0.35">
      <c r="A77" s="2">
        <v>76</v>
      </c>
      <c r="B77" s="89">
        <v>-0.12306131898745365</v>
      </c>
      <c r="C77" s="89">
        <v>3.2115763271156537</v>
      </c>
      <c r="D77" s="89">
        <v>1.9217461469682007</v>
      </c>
      <c r="E77" s="89">
        <v>8.8865959614255405E-3</v>
      </c>
      <c r="F77" s="89">
        <v>32.951405905929811</v>
      </c>
    </row>
    <row r="78" spans="1:6" x14ac:dyDescent="0.35">
      <c r="A78" s="2">
        <v>77</v>
      </c>
      <c r="B78" s="89">
        <v>-3.4977624251299126E-2</v>
      </c>
      <c r="C78" s="89">
        <v>3.1886483016614018</v>
      </c>
      <c r="D78" s="89">
        <v>1.7328616300525383</v>
      </c>
      <c r="E78" s="89">
        <v>1.5407338976582334E-2</v>
      </c>
      <c r="F78" s="89">
        <v>32.989642492902682</v>
      </c>
    </row>
    <row r="79" spans="1:6" x14ac:dyDescent="0.35">
      <c r="A79" s="2">
        <v>78</v>
      </c>
      <c r="B79" s="89">
        <v>5.7576300056488498E-2</v>
      </c>
      <c r="C79" s="89">
        <v>2.966454011663497</v>
      </c>
      <c r="D79" s="89">
        <v>1.6632630406406346</v>
      </c>
      <c r="E79" s="89">
        <v>1.3537837588883926E-2</v>
      </c>
      <c r="F79" s="89">
        <v>33.033743767046431</v>
      </c>
    </row>
    <row r="80" spans="1:6" x14ac:dyDescent="0.35">
      <c r="A80" s="2">
        <v>79</v>
      </c>
      <c r="B80" s="89">
        <v>6.2256507125575192E-2</v>
      </c>
      <c r="C80" s="89">
        <v>3.1430034405800105</v>
      </c>
      <c r="D80" s="89">
        <v>1.6583957757103345</v>
      </c>
      <c r="E80" s="89">
        <v>1.1751023713759601E-2</v>
      </c>
      <c r="F80" s="89">
        <v>33.128019552218248</v>
      </c>
    </row>
    <row r="81" spans="1:6" x14ac:dyDescent="0.35">
      <c r="A81" s="2">
        <v>80</v>
      </c>
      <c r="B81" s="89">
        <v>1.2831096226580874E-2</v>
      </c>
      <c r="C81" s="89">
        <v>7.0147677238816488</v>
      </c>
      <c r="D81" s="89">
        <v>2.0129854110364782</v>
      </c>
      <c r="E81" s="89">
        <v>-2.0894637405990128E-2</v>
      </c>
      <c r="F81" s="89">
        <v>30.690552965792619</v>
      </c>
    </row>
    <row r="82" spans="1:6" x14ac:dyDescent="0.35">
      <c r="A82" s="2">
        <v>81</v>
      </c>
      <c r="B82" s="89">
        <v>0.50470968464657107</v>
      </c>
      <c r="C82" s="89">
        <v>9.4354040222558471</v>
      </c>
      <c r="D82" s="89">
        <v>2.5693320662503396</v>
      </c>
      <c r="E82" s="89">
        <v>7.1116322875752226E-4</v>
      </c>
      <c r="F82" s="89">
        <v>31.300572785990404</v>
      </c>
    </row>
    <row r="83" spans="1:6" x14ac:dyDescent="0.35">
      <c r="A83" s="2">
        <v>82</v>
      </c>
      <c r="B83" s="89">
        <v>0.19756540884737078</v>
      </c>
      <c r="C83" s="89">
        <v>9.6987098279105606</v>
      </c>
      <c r="D83" s="89">
        <v>2.4524442082890543</v>
      </c>
      <c r="E83" s="89">
        <v>7.0345050420907824E-5</v>
      </c>
      <c r="F83" s="89">
        <v>31.326347146147189</v>
      </c>
    </row>
    <row r="84" spans="1:6" x14ac:dyDescent="0.35">
      <c r="A84" s="2">
        <v>83</v>
      </c>
      <c r="B84" s="89">
        <v>-5.6240423814254486E-3</v>
      </c>
      <c r="C84" s="89">
        <v>4.2336804809151349</v>
      </c>
      <c r="D84" s="89">
        <v>0.70512417270617367</v>
      </c>
      <c r="E84" s="89">
        <v>1.4085296137148904E-2</v>
      </c>
      <c r="F84" s="89">
        <v>31.270025716560241</v>
      </c>
    </row>
    <row r="85" spans="1:6" x14ac:dyDescent="0.35">
      <c r="A85" s="2">
        <v>84</v>
      </c>
      <c r="B85" s="89">
        <v>1.6773348682789093E-2</v>
      </c>
      <c r="C85" s="89">
        <v>3.7316265808926272</v>
      </c>
      <c r="D85" s="89">
        <v>0.69203309676009783</v>
      </c>
      <c r="E85" s="89">
        <v>1.4364051006298381E-2</v>
      </c>
      <c r="F85" s="89">
        <v>31.410690800247632</v>
      </c>
    </row>
    <row r="86" spans="1:6" x14ac:dyDescent="0.35">
      <c r="A86" s="2">
        <v>85</v>
      </c>
      <c r="B86" s="89">
        <v>0.19972173063915172</v>
      </c>
      <c r="C86" s="89">
        <v>4.1858528754063258</v>
      </c>
      <c r="D86" s="89">
        <v>0.84994134515119912</v>
      </c>
      <c r="E86" s="89">
        <v>1.6710303400674927E-2</v>
      </c>
      <c r="F86" s="89">
        <v>31.572591739069672</v>
      </c>
    </row>
    <row r="87" spans="1:6" x14ac:dyDescent="0.35">
      <c r="A87" s="2">
        <v>86</v>
      </c>
      <c r="B87" s="89">
        <v>0.25590805489746188</v>
      </c>
      <c r="C87" s="89">
        <v>4.3364882125928714</v>
      </c>
      <c r="D87" s="89">
        <v>1.0294637722212208</v>
      </c>
      <c r="E87" s="89">
        <v>1.2729592060556657E-2</v>
      </c>
      <c r="F87" s="89">
        <v>31.635115990761886</v>
      </c>
    </row>
    <row r="88" spans="1:6" x14ac:dyDescent="0.35">
      <c r="A88" s="2">
        <v>87</v>
      </c>
      <c r="B88" s="89">
        <v>0.10308392689652017</v>
      </c>
      <c r="C88" s="89">
        <v>3.2618131169416853</v>
      </c>
      <c r="D88" s="89">
        <v>1.2730932338108911</v>
      </c>
      <c r="E88" s="89">
        <v>8.7877760370327768E-3</v>
      </c>
      <c r="F88" s="89">
        <v>31.70402005605002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2</vt:i4>
      </vt:variant>
    </vt:vector>
  </HeadingPairs>
  <TitlesOfParts>
    <vt:vector size="15" baseType="lpstr">
      <vt:lpstr>Populasi</vt:lpstr>
      <vt:lpstr>Purposive Sampling</vt:lpstr>
      <vt:lpstr>Sampel Terpilih</vt:lpstr>
      <vt:lpstr>X1</vt:lpstr>
      <vt:lpstr>X2</vt:lpstr>
      <vt:lpstr>X3</vt:lpstr>
      <vt:lpstr>Y</vt:lpstr>
      <vt:lpstr>Z</vt:lpstr>
      <vt:lpstr>TABULASI FINAL</vt:lpstr>
      <vt:lpstr>SIAP SPSS</vt:lpstr>
      <vt:lpstr>DATA SIP</vt:lpstr>
      <vt:lpstr>GROWTH</vt:lpstr>
      <vt:lpstr>SIAP UJI VALID</vt:lpstr>
      <vt:lpstr>'Sampel Terpilih'!Print_Area</vt:lpstr>
      <vt:lpstr>'X1'!Print_Area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Rahmad Ramdani</cp:lastModifiedBy>
  <dcterms:created xsi:type="dcterms:W3CDTF">2025-11-01T01:57:18Z</dcterms:created>
  <dcterms:modified xsi:type="dcterms:W3CDTF">2026-02-28T08:52:11Z</dcterms:modified>
</cp:coreProperties>
</file>